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-45" windowWidth="11340" windowHeight="7995"/>
  </bookViews>
  <sheets>
    <sheet name="Лист1" sheetId="5" r:id="rId1"/>
    <sheet name="Лист2" sheetId="6" r:id="rId2"/>
  </sheets>
  <definedNames>
    <definedName name="_xlnm.Print_Titles" localSheetId="0">Лист1!$8:$9</definedName>
    <definedName name="_xlnm.Print_Area" localSheetId="0">Лист1!$A$1:$C$430</definedName>
  </definedNames>
  <calcPr calcId="125725"/>
</workbook>
</file>

<file path=xl/calcChain.xml><?xml version="1.0" encoding="utf-8"?>
<calcChain xmlns="http://schemas.openxmlformats.org/spreadsheetml/2006/main">
  <c r="C422" i="5"/>
  <c r="C426"/>
  <c r="C416"/>
  <c r="C418"/>
  <c r="C90"/>
  <c r="C67"/>
  <c r="C66" s="1"/>
  <c r="C49"/>
  <c r="C128"/>
  <c r="C161"/>
  <c r="C158"/>
  <c r="C152"/>
  <c r="C147"/>
  <c r="C122"/>
  <c r="C12"/>
  <c r="C20"/>
  <c r="C22"/>
  <c r="C28"/>
  <c r="C50"/>
  <c r="C53"/>
  <c r="C57"/>
  <c r="C60"/>
  <c r="C59" s="1"/>
  <c r="C62"/>
  <c r="C74"/>
  <c r="C76"/>
  <c r="C80"/>
  <c r="C79" s="1"/>
  <c r="C85"/>
  <c r="C84" s="1"/>
  <c r="C103"/>
  <c r="C105"/>
  <c r="C114"/>
  <c r="C116"/>
  <c r="C120"/>
  <c r="C124"/>
  <c r="C126"/>
  <c r="C130"/>
  <c r="C137"/>
  <c r="C139"/>
  <c r="C141"/>
  <c r="C143"/>
  <c r="C145"/>
  <c r="C149"/>
  <c r="C154"/>
  <c r="C156"/>
  <c r="C392"/>
  <c r="C370"/>
  <c r="C334"/>
  <c r="C257"/>
  <c r="C250"/>
  <c r="C227"/>
  <c r="C215"/>
  <c r="C167"/>
  <c r="C399"/>
  <c r="C213"/>
  <c r="C255"/>
  <c r="D407"/>
  <c r="C112"/>
  <c r="C110"/>
  <c r="C108"/>
  <c r="C43"/>
  <c r="C45"/>
  <c r="C47"/>
  <c r="C133"/>
  <c r="C135"/>
  <c r="C410"/>
  <c r="C409"/>
  <c r="C395"/>
  <c r="C394"/>
  <c r="C393"/>
  <c r="C376"/>
  <c r="C375"/>
  <c r="C374"/>
  <c r="C373"/>
  <c r="C372"/>
  <c r="C371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0"/>
  <c r="C349"/>
  <c r="C348"/>
  <c r="C347"/>
  <c r="C346"/>
  <c r="C345"/>
  <c r="C344"/>
  <c r="C343"/>
  <c r="C342"/>
  <c r="C341"/>
  <c r="C340"/>
  <c r="C339"/>
  <c r="C338"/>
  <c r="C337"/>
  <c r="C336"/>
  <c r="C335"/>
  <c r="C333"/>
  <c r="C332"/>
  <c r="C331"/>
  <c r="C330"/>
  <c r="C329"/>
  <c r="C328"/>
  <c r="C327"/>
  <c r="C326"/>
  <c r="C325"/>
  <c r="C324"/>
  <c r="C323"/>
  <c r="C322"/>
  <c r="C321"/>
  <c r="C320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40"/>
  <c r="C239"/>
  <c r="C238"/>
  <c r="C237"/>
  <c r="C236"/>
  <c r="C235"/>
  <c r="C234"/>
  <c r="C233"/>
  <c r="C232"/>
  <c r="C231"/>
  <c r="C230"/>
  <c r="C229"/>
  <c r="C228"/>
  <c r="C225"/>
  <c r="C224"/>
  <c r="C223"/>
  <c r="C222"/>
  <c r="C221"/>
  <c r="C220"/>
  <c r="C219"/>
  <c r="C218"/>
  <c r="C217"/>
  <c r="C216"/>
  <c r="C212"/>
  <c r="C211"/>
  <c r="C210"/>
  <c r="C209"/>
  <c r="C208"/>
  <c r="C207"/>
  <c r="C206"/>
  <c r="C205"/>
  <c r="C204"/>
  <c r="C203"/>
  <c r="C202"/>
  <c r="C201"/>
  <c r="C200"/>
  <c r="C97"/>
  <c r="C95"/>
  <c r="C39"/>
  <c r="C37"/>
  <c r="C15"/>
  <c r="C36" l="1"/>
  <c r="C34" s="1"/>
  <c r="C42"/>
  <c r="C41" s="1"/>
  <c r="C151"/>
  <c r="C52"/>
  <c r="C94"/>
  <c r="C408"/>
  <c r="C73"/>
  <c r="C132"/>
  <c r="C107"/>
  <c r="C102"/>
  <c r="C78"/>
  <c r="C430" l="1"/>
  <c r="C429" s="1"/>
  <c r="C428" s="1"/>
  <c r="C427" s="1"/>
  <c r="C101"/>
  <c r="C100" s="1"/>
  <c r="C11"/>
  <c r="C164" l="1"/>
  <c r="C411" l="1"/>
  <c r="C425"/>
  <c r="C424" s="1"/>
  <c r="C423" s="1"/>
  <c r="C414" l="1"/>
  <c r="C421"/>
  <c r="C118"/>
</calcChain>
</file>

<file path=xl/sharedStrings.xml><?xml version="1.0" encoding="utf-8"?>
<sst xmlns="http://schemas.openxmlformats.org/spreadsheetml/2006/main" count="841" uniqueCount="450">
  <si>
    <t>Общегосударственные вопросы</t>
  </si>
  <si>
    <t>0100</t>
  </si>
  <si>
    <t>Расходы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</si>
  <si>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</si>
  <si>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</si>
  <si>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</si>
  <si>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</si>
  <si>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Оплата работ, услуг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</si>
  <si>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</si>
  <si>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</si>
  <si>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</si>
  <si>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</si>
  <si>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</si>
  <si>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</si>
  <si>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</si>
  <si>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Социальное обеспечение</t>
  </si>
  <si>
    <t>Пособия по социальной помощи населению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</si>
  <si>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</si>
  <si>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</si>
  <si>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</si>
  <si>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материальных запасов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</si>
  <si>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</si>
  <si>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</si>
  <si>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</si>
  <si>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</si>
  <si>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</si>
  <si>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</si>
  <si>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</si>
  <si>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</si>
  <si>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</si>
  <si>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</si>
  <si>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</si>
  <si>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Другие общегосударственные вопросы</t>
  </si>
  <si>
    <t>0114</t>
  </si>
  <si>
    <t>Национальная безопасность и правоохранительная деятельность</t>
  </si>
  <si>
    <t>0300</t>
  </si>
  <si>
    <t>0302</t>
  </si>
  <si>
    <t>Национальная экономика</t>
  </si>
  <si>
    <t>0400</t>
  </si>
  <si>
    <t>Сельское хозяйство и рыболовство</t>
  </si>
  <si>
    <t>0405</t>
  </si>
  <si>
    <t>0408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</si>
  <si>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</si>
  <si>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</si>
  <si>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</si>
  <si>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</si>
  <si>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Коммунальное хозяйство</t>
  </si>
  <si>
    <t>0502</t>
  </si>
  <si>
    <t>Образование</t>
  </si>
  <si>
    <t>0700</t>
  </si>
  <si>
    <t>Арендная плата за пользование имуществом</t>
  </si>
  <si>
    <t>Пенсии, пособия, выплачиваемые организациями сектора государственного управления</t>
  </si>
  <si>
    <t>Дошкольное образование</t>
  </si>
  <si>
    <t>0701</t>
  </si>
  <si>
    <t>Общее образование</t>
  </si>
  <si>
    <t>0702</t>
  </si>
  <si>
    <t>0707</t>
  </si>
  <si>
    <t>Другие вопросы в области образования</t>
  </si>
  <si>
    <t>0709</t>
  </si>
  <si>
    <t>0800</t>
  </si>
  <si>
    <t>Культура</t>
  </si>
  <si>
    <t>0801</t>
  </si>
  <si>
    <t>0910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</si>
  <si>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</si>
  <si>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</si>
  <si>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</si>
  <si>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</si>
  <si>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</si>
  <si>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</si>
  <si>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</si>
  <si>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</si>
  <si>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1100</t>
  </si>
  <si>
    <t>Безвозмездные перечисления бюджетам</t>
  </si>
  <si>
    <t>Перечисления другим бюджетам бюджетной системы Российской Федерации</t>
  </si>
  <si>
    <t>Дотации бюджетам субъектов Российской Федерации и муниципальных образований</t>
  </si>
  <si>
    <t>1101</t>
  </si>
  <si>
    <t>Субсидии бюджетам субъектов Российской Федерации и муниципальных образований (межбюджетные субсидии)</t>
  </si>
  <si>
    <t>1102</t>
  </si>
  <si>
    <t>Субвенции бюджетам субъектов Российской Федерации и муниципальных образований</t>
  </si>
  <si>
    <t>1103</t>
  </si>
  <si>
    <t>Расходы бюджета - ИТОГО</t>
  </si>
  <si>
    <t>9700</t>
  </si>
  <si>
    <t>обслуживание внутренних долговых обязательств (в части процентов и штрафныфх санкций по полученным бюджетным кредитам)</t>
  </si>
  <si>
    <t>перечисления другим бюджетам бюджетной системы Российской Федерации</t>
  </si>
  <si>
    <t>000 01 05 00 00 00 0000 000</t>
  </si>
  <si>
    <t>Увеличение остатков средств бюджетов</t>
  </si>
  <si>
    <t>000 01 05 00 00 00 0000 500</t>
  </si>
  <si>
    <t>Уменьшение остатков средств бюджетов</t>
  </si>
  <si>
    <t>000 01 05 00 00 00 0000 600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</si>
  <si>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</si>
  <si>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</si>
  <si>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</si>
  <si>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</si>
  <si>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</si>
  <si>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</si>
  <si>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</si>
  <si>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</si>
  <si>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</si>
  <si>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</si>
  <si>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</si>
  <si>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</si>
  <si>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Исполнение с начала года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</si>
  <si>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</si>
  <si>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</si>
  <si>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</si>
  <si>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</si>
  <si>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</si>
  <si>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</si>
  <si>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</si>
  <si>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000 1 01 02010 01 0000 110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</si>
  <si>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</t>
  </si>
  <si>
    <t>000 1 01 02020 01 0000 110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</si>
  <si>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</t>
  </si>
  <si>
    <t>000 1 01 02021 01 0000 110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</si>
  <si>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</t>
  </si>
  <si>
    <t>000 1 01 02022 01 0000 110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</si>
  <si>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</si>
  <si>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000 1 01 02030 01 0000 110</t>
  </si>
  <si>
    <t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</t>
  </si>
  <si>
    <t>000 1 01 02040 01 0000 110</t>
  </si>
  <si>
    <t>НАЛОГИ НА СОВОКУПНЫЙ ДОХОД</t>
  </si>
  <si>
    <t>000 1 05 00000 00 0000 000</t>
  </si>
  <si>
    <t>Налог, взимаемый с налогоплательщиков, выбравших в качестве объекта налогообложения доходы</t>
  </si>
  <si>
    <t>000 1 05 01010 01 0000 110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</si>
  <si>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</si>
  <si>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</si>
  <si>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</si>
  <si>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</si>
  <si>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</si>
  <si>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</si>
  <si>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</si>
  <si>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</si>
  <si>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</si>
  <si>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</si>
  <si>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</si>
  <si>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</si>
  <si>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</si>
  <si>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</si>
  <si>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выдачей регистрационных знаков, приемом квалификационных экзаменов</t>
  </si>
  <si>
    <t>000 1 08 07140 01 0000 110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</si>
  <si>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</si>
  <si>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</si>
  <si>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</si>
  <si>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</si>
  <si>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</si>
  <si>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</si>
  <si>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</si>
  <si>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</si>
  <si>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</si>
  <si>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000 1 09 07030 05 0000 110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</si>
  <si>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</si>
  <si>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</si>
  <si>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</si>
  <si>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000 1 09 07050 05 0000 110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</si>
  <si>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</si>
  <si>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</si>
  <si>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</si>
  <si>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</si>
  <si>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</si>
  <si>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000 1 11 05030 00 0000 120</t>
  </si>
  <si>
    <t>000 1 11 05035 05 0000 120</t>
  </si>
  <si>
    <t>000 1 12 01000 01 0000 120</t>
  </si>
  <si>
    <t>ДОХОДЫ ОТ ОКАЗАНИЯ ПЛАТНЫХ УСЛУГ И КОМПЕНСАЦИИ ЗАТРАТ ГОСУДАРСТВА</t>
  </si>
  <si>
    <t>000 1 13 00000 00 0000 000</t>
  </si>
  <si>
    <t>Прочие доходы от оказания платных услуг и компенсации затрат государства</t>
  </si>
  <si>
    <t>000 1 13 03000 00 0000 130</t>
  </si>
  <si>
    <t>Прочие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</si>
  <si>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</si>
  <si>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</si>
  <si>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</si>
  <si>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</si>
  <si>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</si>
  <si>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</si>
  <si>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</si>
  <si>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</si>
  <si>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</si>
  <si>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</si>
  <si>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</si>
  <si>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</si>
  <si>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</si>
  <si>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</si>
  <si>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</si>
  <si>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</si>
  <si>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</si>
  <si>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</si>
  <si>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Прочие неналоговые доходы</t>
  </si>
  <si>
    <t>000 1 17 05000 00 0000 180</t>
  </si>
  <si>
    <t>Прочие неналоговые доходы бюджетов муниципальных районов</t>
  </si>
  <si>
    <t>000 1 17 05050 05 0000 180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</si>
  <si>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</si>
  <si>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</si>
  <si>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</si>
  <si>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</si>
  <si>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</si>
  <si>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</si>
  <si>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>Прочие субсидии</t>
  </si>
  <si>
    <t>Прочие субсидии бюджетам муниципальных районов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</si>
  <si>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</si>
  <si>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</si>
  <si>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</si>
  <si>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</si>
  <si>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</si>
  <si>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</si>
  <si>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</si>
  <si>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</si>
  <si>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Прочие субвенции</t>
  </si>
  <si>
    <t>Прочие субвенции бюджетам муниципальных районов</t>
  </si>
  <si>
    <t>Иные межбюджетные трансферты</t>
  </si>
  <si>
    <t>Доходы бюджета - ИТОГО</t>
  </si>
  <si>
    <t>Код по бюджетной классификации</t>
  </si>
  <si>
    <t>Наименование показателя</t>
  </si>
  <si>
    <t>1.Доходы бюджета</t>
  </si>
  <si>
    <t>2.Расходы бюджета</t>
  </si>
  <si>
    <t>3. Источники финансирования дефицита бюджета</t>
  </si>
  <si>
    <t>0105</t>
  </si>
  <si>
    <t>Судебная система</t>
  </si>
  <si>
    <t>0501</t>
  </si>
  <si>
    <t>Налог на прибыль организаций, зачислявшийся до 1 января 2005 года в местные бюджеты</t>
  </si>
  <si>
    <t>000 1 09 01000 00 0000 110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</si>
  <si>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</si>
  <si>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0111</t>
  </si>
  <si>
    <t>0113</t>
  </si>
  <si>
    <t>Национальная оборона</t>
  </si>
  <si>
    <t>Мобилизационная и вневойсковая подготовка</t>
  </si>
  <si>
    <t>0200</t>
  </si>
  <si>
    <t>0203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</si>
  <si>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</si>
  <si>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</si>
  <si>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0503</t>
  </si>
  <si>
    <t>0505</t>
  </si>
  <si>
    <t>Благоустройство</t>
  </si>
  <si>
    <t>0600</t>
  </si>
  <si>
    <t>Охрана окружающей среды</t>
  </si>
  <si>
    <t>1006</t>
  </si>
  <si>
    <t>Массовый спорт</t>
  </si>
  <si>
    <t>1400</t>
  </si>
  <si>
    <t>1401</t>
  </si>
  <si>
    <t>1</t>
  </si>
  <si>
    <t>2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</si>
  <si>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</si>
  <si>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</si>
  <si>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</si>
  <si>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</si>
  <si>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</si>
  <si>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ДОХОДЫ БЮДЖЕТОВ БЮДЖЕТНОЙ СИСТЕМЫ РОСИЙСКОЙ ФЕДЕРАЦИИ ОТ ВОЗВРАТА ОСТАТКОВ СУБСИДИЙ, СУБВЕНЦИЙ И ИНЫХ МЕЖБЮДЖЕТНЫХ ТРАНСФЕРТОВ</t>
  </si>
  <si>
    <t>000 2 18 00000 00 0000 000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</si>
  <si>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</si>
  <si>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</si>
  <si>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0409</t>
  </si>
  <si>
    <t>Дорожное хозяйство (дорожные фонды)</t>
  </si>
  <si>
    <t>Другие вопросы в области жилищно-коммунального хозяйства</t>
  </si>
  <si>
    <t>Культура, кинематография</t>
  </si>
  <si>
    <t>Другие вопросы в области социальной политики</t>
  </si>
  <si>
    <t>Физическая культура и спорт</t>
  </si>
  <si>
    <t>000 1 11 05013 10 0000 120</t>
  </si>
  <si>
    <t>000 1 13 02995 05 0000 130</t>
  </si>
  <si>
    <t>000 1 14 02053 05 0000 410</t>
  </si>
  <si>
    <t>000 1 14 02052 05 0000 410</t>
  </si>
  <si>
    <t>000 1 14 02053 05 0000 440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</si>
  <si>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</si>
  <si>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000 1 14 06013 10 0000 430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</si>
  <si>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</si>
  <si>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</si>
  <si>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000 1 14 02050 05 0000 410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</si>
  <si>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</si>
  <si>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</si>
  <si>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1403</t>
  </si>
  <si>
    <t>Прочие межбюджетные трансферты общего характера</t>
  </si>
  <si>
    <t>Налог, взимаемый в свзи с применением патентной системы налогообложения</t>
  </si>
  <si>
    <t>000 1 05 04000 02 0000 110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</si>
  <si>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</si>
  <si>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</si>
  <si>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муниципальных районов</t>
  </si>
  <si>
    <t>000 2 02 04999 05 0000 151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</si>
  <si>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</si>
  <si>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</si>
  <si>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производимымы на территории Российской Федерации</t>
  </si>
  <si>
    <t>000 1 03 02000 01 0000 110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</si>
  <si>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</si>
  <si>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многоквартиртных домов, проездов к дворовым территориям многоквартирных домов населенных пунктов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</si>
  <si>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</si>
  <si>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</si>
  <si>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000 1 09 07033 05 0000 110</t>
  </si>
  <si>
    <t>000 1 09 07053 05 0000 110</t>
  </si>
  <si>
    <t>Налог на рекламу</t>
  </si>
  <si>
    <t>000 1 09 07010 00 0000 110</t>
  </si>
  <si>
    <t>Налог на рекламу, мобилизуемый на территориях муниципальных районов</t>
  </si>
  <si>
    <t>000 1 09 07013 05 0000 110</t>
  </si>
  <si>
    <t>Доходы, получаемые в виде арендной платы либо иной платы за передачу в возмездное пользование государственного и мунипального имущества (за исключением имущества бюджетных и автономных учреждений, а аткже имущества государственных и муниципальных унитарных предприятий)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</si>
  <si>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 </t>
  </si>
  <si>
    <t xml:space="preserve"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</si>
  <si>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</si>
  <si>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</si>
  <si>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</si>
  <si>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 xml:space="preserve"> 000 1 12 00000 00 0000 000</t>
  </si>
  <si>
    <t>Плата за выбросы загразняющих веществ в атмосферный воздух стационарными объектами</t>
  </si>
  <si>
    <t>000 1 12 01010 01 0000 120</t>
  </si>
  <si>
    <t>Плата за выбросы загразняющих веществ в атмосферный воздух передвижными объектами</t>
  </si>
  <si>
    <t>000 1 12 01020 01 0000 120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</si>
  <si>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</si>
  <si>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</si>
  <si>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</si>
  <si>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</si>
  <si>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</si>
  <si>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(руб.)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</si>
  <si>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</si>
  <si>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</si>
  <si>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</si>
  <si>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</si>
  <si>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</si>
  <si>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</si>
  <si>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</si>
  <si>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</si>
  <si>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</si>
  <si>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 xml:space="preserve"> Субвенции бюджетам 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</si>
  <si>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Жилищное хозяйство</t>
  </si>
  <si>
    <t>Доходы от компенсации затрат государства</t>
  </si>
  <si>
    <t>Доходы, поступающие в порядке возмещения расходов, понесённых в связи с эксплуатацией имущества муниципальных районов</t>
  </si>
  <si>
    <t xml:space="preserve"> 000 1 13 00000 00 0000 000</t>
  </si>
  <si>
    <t>000 1 13 02000 00 0000 130</t>
  </si>
  <si>
    <t>000 1 13 02065 05 0000 130</t>
  </si>
  <si>
    <t>000 2 02 02085 00 0000 151</t>
  </si>
  <si>
    <t>000 2 02 02085 05 0000 151</t>
  </si>
  <si>
    <t>000 2 02 02150 00 0000 151</t>
  </si>
  <si>
    <t>000 2 02 02150 05 0000 151</t>
  </si>
  <si>
    <t>000 2 02 02215 00 0000 151</t>
  </si>
  <si>
    <t>000 2 02 02215 05 0000 151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</si>
  <si>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</si>
  <si>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</si>
  <si>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</si>
  <si>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</si>
  <si>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</si>
  <si>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</si>
  <si>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ПЛАТЕЖИ ПРИ ПОЛЬЗОВАНИИ ПРИРОДНЫМИ РЕСУРСАМИ</t>
  </si>
  <si>
    <t>0703</t>
  </si>
  <si>
    <t>Дополнительное образование детей</t>
  </si>
  <si>
    <t>Плата за сбросы загрязняющих веществ в водные объекты</t>
  </si>
  <si>
    <t>000 1 12 01030 01 0000 120</t>
  </si>
  <si>
    <t>Прочие доходы от компенсации затрат государства</t>
  </si>
  <si>
    <t>Прочие доходы от компенсации затрат бюджетов муниципальных районов</t>
  </si>
  <si>
    <t>000 1 13 02990 00 0000 130</t>
  </si>
  <si>
    <t>Субсидия на поддержку отрасли культуры</t>
  </si>
  <si>
    <t>Субсидия бюджетам муниципальных районов на поддержку отрасли культуры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</si>
  <si>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</si>
  <si>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</si>
  <si>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</si>
  <si>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</si>
  <si>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000 1 11 01000 00 0000 120</t>
  </si>
  <si>
    <t>000 1 11 01050 05 0000 120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</si>
  <si>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</si>
  <si>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</si>
  <si>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</si>
  <si>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</si>
  <si>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</si>
  <si>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</si>
  <si>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</si>
  <si>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</si>
  <si>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Источники финансирования дефицита бюджета - всего</t>
  </si>
  <si>
    <t>ОТЧЕТ ОБ ИСПОЛНЕНИИ БЮДЖЕТА МО "ШЕНКУРСКИЙ МУНИЦИПАЛЬНЫЙ РАЙОН"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</si>
  <si>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</si>
  <si>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на реализацию мероприятий по созданию в субъектах Российской Федерации новых мест в общеобразовательных организациях</t>
  </si>
  <si>
    <t>Единая субвенция бюджетам муниципальных районов</t>
  </si>
  <si>
    <t>Единая субвенция местным бюджетам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</si>
  <si>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</si>
  <si>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</si>
  <si>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000 2 02 10000 00 0000 150</t>
  </si>
  <si>
    <t>000 2 02 15001 00 0000 150</t>
  </si>
  <si>
    <t>000 2 02 15001 05 0000 150</t>
  </si>
  <si>
    <t>000 2 02 20000 00 0000 150</t>
  </si>
  <si>
    <t>000 2 02 20216 00 0000 150</t>
  </si>
  <si>
    <t>000 2 02 20216 05 0000 150</t>
  </si>
  <si>
    <t>000 2 02 25467 00 0000 150</t>
  </si>
  <si>
    <t>000 2 02 25467 05 0000 150</t>
  </si>
  <si>
    <t>000 2 02 25519 00 0000 150</t>
  </si>
  <si>
    <t>000 2 02 25519 05 0000 150</t>
  </si>
  <si>
    <t>000 2 02 25520 00 0000 150</t>
  </si>
  <si>
    <t>000 2 02 25520 05 0000 150</t>
  </si>
  <si>
    <t>000 2 02 25555 00 0000 150</t>
  </si>
  <si>
    <t>000 2 02 25555 05 0000 150</t>
  </si>
  <si>
    <t>000 2 02 02999 00 0000 150</t>
  </si>
  <si>
    <t>000 2 02 02999 05 0000 150</t>
  </si>
  <si>
    <t>000 2 02 30000 00 0000 150</t>
  </si>
  <si>
    <t>000 2 02 30024 00 0000 150</t>
  </si>
  <si>
    <t>000 2 02 30024 05 0000 150</t>
  </si>
  <si>
    <t>000 2 02 30029 00 0000 150</t>
  </si>
  <si>
    <t>000 2 02 30029 05 0000 150</t>
  </si>
  <si>
    <t>000 2 02 35082 00 0000 150</t>
  </si>
  <si>
    <t>000 2 02 35082 05 0000 150</t>
  </si>
  <si>
    <t>000 2 02 35118 00 0000 150</t>
  </si>
  <si>
    <t>000 2 02 35118 05 0000 150</t>
  </si>
  <si>
    <t>000 2 02 35120 00 0000 150</t>
  </si>
  <si>
    <t>000 2 02 35120 05 0000 150</t>
  </si>
  <si>
    <t>000 2 02 39998 00 0000 150</t>
  </si>
  <si>
    <t>000 2 02 39998 05 0000 150</t>
  </si>
  <si>
    <t>000 2 02 39999 00 0000 150</t>
  </si>
  <si>
    <t>000 2 02 39999 05 0000 150</t>
  </si>
  <si>
    <t>000 2 02 40000 00 0000 150</t>
  </si>
  <si>
    <t>000 2 02 40014 00 0000 150</t>
  </si>
  <si>
    <t>000 2 02 40014 05 0000 150</t>
  </si>
  <si>
    <t>000 2 02 49999 00 0000 150</t>
  </si>
  <si>
    <t>000 2 02 49999 05 0000 150</t>
  </si>
  <si>
    <t>000 2 18 35118 05 0000 150</t>
  </si>
  <si>
    <t>000 2 18 60010 05 0000 150</t>
  </si>
  <si>
    <t>000 2 19 35118 05 0000 150</t>
  </si>
  <si>
    <t>000 2 19 60010 05 0000 150</t>
  </si>
  <si>
    <t>Плата за негативное воздействие на окружающую среду</t>
  </si>
  <si>
    <t>3</t>
  </si>
  <si>
    <t>к распоряжению администрации МО "Шенкурский муниципальный район"</t>
  </si>
  <si>
    <t xml:space="preserve">за 1 квартал 2020 года </t>
  </si>
  <si>
    <t>Плата за размещение отходов производства</t>
  </si>
  <si>
    <t>000 1 12 01041 01 0000 120</t>
  </si>
  <si>
    <t>000 1 12 01042 01 0000 120</t>
  </si>
  <si>
    <t>Плата за размещение твердых коммунальных отходов</t>
  </si>
  <si>
    <t>000 1 16 07090 05 0000 140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</si>
  <si>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</si>
  <si>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</si>
  <si>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</si>
  <si>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000 2 02 25497 00 0000 150</t>
  </si>
  <si>
    <t>000 2 02 25497 05 0000 150</t>
  </si>
  <si>
    <t>Субсидии бюджетам муниципальных районов на обеспечение устойчивого развития сельских территорий</t>
  </si>
  <si>
    <t>000 2 02 25567 05 0000 150</t>
  </si>
  <si>
    <t>Субсидии бюджетам на обеспечение устойчивого развития сельских территорий</t>
  </si>
  <si>
    <t>000 2 02 25567 00 0000 150</t>
  </si>
  <si>
    <t>Субсидии бюджетам на софинансирование капитальных вложений в объекты муниципальной собственности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</si>
  <si>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</si>
  <si>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000 2 02 27112 00 0000 150</t>
  </si>
  <si>
    <t>000 2 02 27112 05 0000 150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</si>
  <si>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</si>
  <si>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</si>
  <si>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</si>
  <si>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</si>
  <si>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</si>
  <si>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0605</t>
  </si>
  <si>
    <t>Другие вопросы в области охраны окружающей среды</t>
  </si>
  <si>
    <t xml:space="preserve">Молодежная политика </t>
  </si>
  <si>
    <t>МЕЖБЮДЖЕТНЫЕ ТРАНСФЕРТЫ ОБЩЕГО ХАРАКТЕРА БЮДЖЕТАМ БЮДЖЕТНОЙ СИСТЕМЫ РОССИЙСКОЙ ФЕДЕРАЦИИ</t>
  </si>
  <si>
    <t>Результат исполнения бюджета (дефицит/профицит)</t>
  </si>
  <si>
    <t>Увеличение финансовых активов в собственности муниципальных районов за счет средств организаций, учредителями которых являются муниципальные районы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</si>
  <si>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 xml:space="preserve"> 000 01 06 10 02 05 0000 550</t>
  </si>
  <si>
    <t xml:space="preserve"> 000 01 06 00 00 00 0000 000</t>
  </si>
  <si>
    <t>х</t>
  </si>
  <si>
    <t xml:space="preserve">  из них:                                                                                               изменение остатков средств</t>
  </si>
  <si>
    <t xml:space="preserve">     Изменение остатков средств на счетах по учету средств бюджетов</t>
  </si>
  <si>
    <t xml:space="preserve">      из них:</t>
  </si>
  <si>
    <t xml:space="preserve">         Иные источники внутреннего финансирования дефицитов бюджетов</t>
  </si>
  <si>
    <t xml:space="preserve">   в том числе:                                                                                                        </t>
  </si>
  <si>
    <t xml:space="preserve">   источники внутреннего финансирования</t>
  </si>
  <si>
    <t xml:space="preserve">   источники внешнего финансирования </t>
  </si>
  <si>
    <t>Приложение</t>
  </si>
  <si>
    <t>от "20" апреля 2020г. № 254р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</si>
</sst>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%"/>
    <numFmt numFmtId="166" formatCode="000000"/>
    <numFmt numFmtId="167" formatCode="#,##0.000"/>
  </numFmts>
  <fonts count="20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sz val="12"/>
      <name val="Arial"/>
      <family val="2"/>
    </font>
    <font>
      <sz val="12"/>
      <name val="Arial Cyr"/>
      <charset val="204"/>
    </font>
    <font>
      <b/>
      <sz val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2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 Cyr"/>
      <family val="2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9" fillId="0" borderId="5">
      <alignment horizontal="left" wrapText="1" indent="2"/>
    </xf>
    <xf numFmtId="49" fontId="19" fillId="0" borderId="6">
      <alignment horizontal="center" shrinkToFit="1"/>
    </xf>
    <xf numFmtId="49" fontId="19" fillId="0" borderId="7">
      <alignment horizontal="center" shrinkToFit="1"/>
    </xf>
  </cellStyleXfs>
  <cellXfs count="171">
    <xf numFmtId="0" fontId="0" fillId="0" borderId="0" xfId="0"/>
    <xf numFmtId="49" fontId="0" fillId="0" borderId="0" xfId="0" applyNumberFormat="1" applyAlignment="1">
      <alignment wrapText="1"/>
    </xf>
    <xf numFmtId="0" fontId="2" fillId="0" borderId="0" xfId="0" applyFont="1"/>
    <xf numFmtId="0" fontId="5" fillId="0" borderId="0" xfId="0" applyFont="1" applyAlignment="1">
      <alignment horizontal="center" vertical="center"/>
    </xf>
    <xf numFmtId="165" fontId="0" fillId="0" borderId="0" xfId="0" applyNumberFormat="1" applyFill="1" applyBorder="1" applyAlignment="1">
      <alignment horizontal="center" vertical="center"/>
    </xf>
    <xf numFmtId="0" fontId="6" fillId="0" borderId="0" xfId="0" applyFont="1" applyFill="1"/>
    <xf numFmtId="0" fontId="7" fillId="0" borderId="0" xfId="0" applyFont="1"/>
    <xf numFmtId="0" fontId="8" fillId="0" borderId="0" xfId="0" applyFont="1"/>
    <xf numFmtId="0" fontId="0" fillId="0" borderId="0" xfId="0" applyFill="1"/>
    <xf numFmtId="0" fontId="4" fillId="0" borderId="0" xfId="0" applyFont="1" applyAlignment="1">
      <alignment horizontal="center"/>
    </xf>
    <xf numFmtId="0" fontId="2" fillId="0" borderId="0" xfId="0" applyFont="1" applyFill="1"/>
    <xf numFmtId="164" fontId="2" fillId="0" borderId="0" xfId="0" applyNumberFormat="1" applyFont="1"/>
    <xf numFmtId="0" fontId="1" fillId="0" borderId="0" xfId="0" applyFont="1"/>
    <xf numFmtId="49" fontId="9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center" wrapText="1"/>
    </xf>
    <xf numFmtId="49" fontId="2" fillId="0" borderId="1" xfId="0" applyNumberFormat="1" applyFont="1" applyFill="1" applyBorder="1" applyAlignment="1">
      <alignment wrapText="1"/>
    </xf>
    <xf numFmtId="0" fontId="11" fillId="0" borderId="2" xfId="0" applyFont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2" fillId="0" borderId="1" xfId="0" applyNumberFormat="1" applyFon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left" vertical="center" wrapText="1"/>
    </xf>
    <xf numFmtId="166" fontId="0" fillId="0" borderId="1" xfId="0" applyNumberForma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2" fontId="0" fillId="0" borderId="1" xfId="0" applyNumberForma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10" fontId="2" fillId="0" borderId="0" xfId="0" applyNumberFormat="1" applyFont="1"/>
    <xf numFmtId="49" fontId="2" fillId="0" borderId="1" xfId="0" applyNumberFormat="1" applyFont="1" applyBorder="1" applyAlignment="1">
      <alignment vertical="center" wrapText="1"/>
    </xf>
    <xf numFmtId="0" fontId="0" fillId="0" borderId="0" xfId="0" applyBorder="1"/>
    <xf numFmtId="0" fontId="0" fillId="0" borderId="0" xfId="0" applyBorder="1" applyAlignment="1">
      <alignment horizontal="center"/>
    </xf>
    <xf numFmtId="165" fontId="0" fillId="0" borderId="0" xfId="0" applyNumberFormat="1" applyBorder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5" fontId="0" fillId="0" borderId="0" xfId="0" applyNumberForma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49" fontId="2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right" vertical="center"/>
    </xf>
    <xf numFmtId="0" fontId="2" fillId="0" borderId="0" xfId="0" applyFont="1" applyBorder="1"/>
    <xf numFmtId="49" fontId="0" fillId="0" borderId="0" xfId="0" applyNumberFormat="1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/>
    </xf>
    <xf numFmtId="4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/>
    </xf>
    <xf numFmtId="4" fontId="11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left" vertical="center" wrapText="1"/>
    </xf>
    <xf numFmtId="4" fontId="0" fillId="0" borderId="0" xfId="0" applyNumberForma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right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right" vertical="center"/>
    </xf>
    <xf numFmtId="49" fontId="10" fillId="0" borderId="0" xfId="0" applyNumberFormat="1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0" fillId="0" borderId="0" xfId="0" applyNumberFormat="1" applyBorder="1" applyAlignment="1">
      <alignment horizontal="left" vertical="center" wrapText="1"/>
    </xf>
    <xf numFmtId="166" fontId="0" fillId="0" borderId="0" xfId="0" applyNumberFormat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left" vertical="center" wrapText="1"/>
    </xf>
    <xf numFmtId="49" fontId="0" fillId="3" borderId="0" xfId="0" applyNumberForma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2" fontId="0" fillId="0" borderId="0" xfId="0" applyNumberFormat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left" vertical="center" wrapText="1"/>
    </xf>
    <xf numFmtId="49" fontId="0" fillId="0" borderId="0" xfId="0" applyNumberForma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right" vertical="center"/>
    </xf>
    <xf numFmtId="49" fontId="12" fillId="0" borderId="0" xfId="0" applyNumberFormat="1" applyFont="1" applyFill="1" applyBorder="1" applyAlignment="1">
      <alignment horizontal="left"/>
    </xf>
    <xf numFmtId="0" fontId="0" fillId="0" borderId="0" xfId="0" applyFill="1" applyBorder="1" applyAlignment="1">
      <alignment horizontal="right" vertical="center"/>
    </xf>
    <xf numFmtId="49" fontId="9" fillId="0" borderId="0" xfId="0" applyNumberFormat="1" applyFont="1" applyBorder="1" applyAlignment="1">
      <alignment horizontal="center" wrapText="1"/>
    </xf>
    <xf numFmtId="49" fontId="13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 shrinkToFit="1"/>
    </xf>
    <xf numFmtId="0" fontId="8" fillId="0" borderId="0" xfId="0" applyFont="1" applyBorder="1"/>
    <xf numFmtId="10" fontId="2" fillId="0" borderId="0" xfId="0" applyNumberFormat="1" applyFont="1" applyBorder="1"/>
    <xf numFmtId="4" fontId="1" fillId="0" borderId="0" xfId="0" applyNumberFormat="1" applyFont="1" applyFill="1" applyBorder="1" applyAlignment="1">
      <alignment horizontal="right" vertical="center" shrinkToFit="1"/>
    </xf>
    <xf numFmtId="164" fontId="1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/>
    <xf numFmtId="4" fontId="2" fillId="0" borderId="0" xfId="0" applyNumberFormat="1" applyFont="1" applyFill="1" applyBorder="1" applyAlignment="1">
      <alignment horizontal="right" vertical="center" shrinkToFi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Border="1"/>
    <xf numFmtId="49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/>
    <xf numFmtId="164" fontId="7" fillId="0" borderId="0" xfId="0" applyNumberFormat="1" applyFont="1" applyBorder="1" applyAlignment="1">
      <alignment horizontal="right" vertical="center"/>
    </xf>
    <xf numFmtId="0" fontId="7" fillId="0" borderId="0" xfId="0" applyFont="1" applyBorder="1"/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2" fontId="0" fillId="0" borderId="2" xfId="0" applyNumberForma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14" fillId="0" borderId="0" xfId="0" applyFont="1"/>
    <xf numFmtId="4" fontId="15" fillId="0" borderId="1" xfId="0" applyNumberFormat="1" applyFont="1" applyFill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7" fillId="0" borderId="1" xfId="0" applyNumberFormat="1" applyFont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right" vertical="center"/>
    </xf>
    <xf numFmtId="4" fontId="14" fillId="0" borderId="1" xfId="0" applyNumberFormat="1" applyFont="1" applyFill="1" applyBorder="1" applyAlignment="1">
      <alignment horizontal="right" vertical="center" shrinkToFit="1"/>
    </xf>
    <xf numFmtId="164" fontId="14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/>
    </xf>
    <xf numFmtId="4" fontId="15" fillId="0" borderId="1" xfId="0" applyNumberFormat="1" applyFont="1" applyFill="1" applyBorder="1" applyAlignment="1">
      <alignment horizontal="right" vertical="center" shrinkToFit="1"/>
    </xf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Fill="1" applyBorder="1" applyAlignment="1">
      <alignment horizontal="right" vertical="center"/>
    </xf>
    <xf numFmtId="164" fontId="18" fillId="0" borderId="1" xfId="0" applyNumberFormat="1" applyFont="1" applyBorder="1" applyAlignment="1">
      <alignment horizontal="right" vertical="center"/>
    </xf>
    <xf numFmtId="0" fontId="0" fillId="0" borderId="0" xfId="0" applyFont="1" applyFill="1"/>
    <xf numFmtId="49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5" fontId="0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/>
    </xf>
    <xf numFmtId="49" fontId="0" fillId="0" borderId="0" xfId="0" applyNumberFormat="1" applyFont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/>
    </xf>
    <xf numFmtId="4" fontId="15" fillId="0" borderId="8" xfId="0" applyNumberFormat="1" applyFont="1" applyFill="1" applyBorder="1" applyAlignment="1">
      <alignment horizontal="right" vertical="center"/>
    </xf>
    <xf numFmtId="0" fontId="2" fillId="0" borderId="9" xfId="0" applyFont="1" applyFill="1" applyBorder="1" applyAlignment="1">
      <alignment horizontal="left" vertical="center" wrapText="1"/>
    </xf>
    <xf numFmtId="49" fontId="2" fillId="0" borderId="9" xfId="0" applyNumberFormat="1" applyFont="1" applyBorder="1" applyAlignment="1">
      <alignment horizontal="center"/>
    </xf>
    <xf numFmtId="4" fontId="15" fillId="0" borderId="9" xfId="0" applyNumberFormat="1" applyFont="1" applyFill="1" applyBorder="1" applyAlignment="1">
      <alignment horizontal="right" vertical="center"/>
    </xf>
    <xf numFmtId="4" fontId="15" fillId="0" borderId="10" xfId="0" applyNumberFormat="1" applyFont="1" applyFill="1" applyBorder="1" applyAlignment="1">
      <alignment horizontal="right" vertical="center"/>
    </xf>
    <xf numFmtId="4" fontId="15" fillId="0" borderId="11" xfId="0" applyNumberFormat="1" applyFont="1" applyFill="1" applyBorder="1" applyAlignment="1">
      <alignment horizontal="right" vertic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</cellXfs>
  <cellStyles count="4">
    <cellStyle name="xl106" xfId="1"/>
    <cellStyle name="xl111" xfId="2"/>
    <cellStyle name="xl114" xfId="3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0"/>
  <sheetViews>
    <sheetView tabSelected="1" zoomScale="96" zoomScaleNormal="96" workbookViewId="0">
      <selection activeCell="E7" sqref="E7"/>
    </sheetView>
  </sheetViews>
  <sheetFormatPr defaultRowHeight="14.25"/>
  <cols>
    <col min="1" max="1" width="65" style="1" customWidth="1"/>
    <col min="2" max="2" width="27.42578125" style="153" customWidth="1"/>
    <col min="3" max="3" width="17.5703125" style="127" customWidth="1"/>
    <col min="4" max="4" width="11.140625" customWidth="1"/>
    <col min="7" max="7" width="15.28515625" customWidth="1"/>
  </cols>
  <sheetData>
    <row r="1" spans="1:3" ht="14.25" customHeight="1">
      <c r="A1"/>
      <c r="B1" s="164" t="s">
        <v>448</v>
      </c>
      <c r="C1" s="164"/>
    </row>
    <row r="2" spans="1:3" ht="14.25" customHeight="1">
      <c r="A2" s="168" t="s">
        <v>407</v>
      </c>
      <c r="B2" s="168"/>
      <c r="C2" s="168"/>
    </row>
    <row r="3" spans="1:3" ht="14.25" customHeight="1">
      <c r="A3" s="146"/>
      <c r="B3" s="164" t="s">
        <v>449</v>
      </c>
      <c r="C3" s="164"/>
    </row>
    <row r="4" spans="1:3" ht="14.25" customHeight="1">
      <c r="A4"/>
      <c r="B4" s="147"/>
      <c r="C4" s="9"/>
    </row>
    <row r="5" spans="1:3" ht="15">
      <c r="A5" s="165" t="s">
        <v>358</v>
      </c>
      <c r="B5" s="165"/>
      <c r="C5" s="165"/>
    </row>
    <row r="6" spans="1:3" ht="15">
      <c r="A6" s="165" t="s">
        <v>408</v>
      </c>
      <c r="B6" s="165"/>
      <c r="C6" s="165"/>
    </row>
    <row r="7" spans="1:3" ht="15">
      <c r="A7" s="3"/>
      <c r="B7" s="148"/>
      <c r="C7" s="145" t="s">
        <v>304</v>
      </c>
    </row>
    <row r="8" spans="1:3" s="142" customFormat="1" ht="38.25" customHeight="1">
      <c r="A8" s="143" t="s">
        <v>210</v>
      </c>
      <c r="B8" s="143" t="s">
        <v>209</v>
      </c>
      <c r="C8" s="144" t="s">
        <v>101</v>
      </c>
    </row>
    <row r="9" spans="1:3" s="28" customFormat="1" ht="12.75">
      <c r="A9" s="27" t="s">
        <v>237</v>
      </c>
      <c r="B9" s="143" t="s">
        <v>238</v>
      </c>
      <c r="C9" s="27" t="s">
        <v>406</v>
      </c>
    </row>
    <row r="10" spans="1:3" s="5" customFormat="1" ht="15.75">
      <c r="A10" s="13" t="s">
        <v>211</v>
      </c>
      <c r="B10" s="149"/>
      <c r="C10" s="128"/>
    </row>
    <row r="11" spans="1:3" s="2" customFormat="1" ht="17.25" customHeight="1">
      <c r="A11" s="29" t="s">
        <v>102</v>
      </c>
      <c r="B11" s="40" t="s">
        <v>103</v>
      </c>
      <c r="C11" s="129">
        <f>C12+C20+C22+C28+C49+C66+C73+C78+C90</f>
        <v>15257614.909999998</v>
      </c>
    </row>
    <row r="12" spans="1:3" s="2" customFormat="1" ht="19.5" customHeight="1">
      <c r="A12" s="29" t="s">
        <v>104</v>
      </c>
      <c r="B12" s="40" t="s">
        <v>105</v>
      </c>
      <c r="C12" s="129">
        <f>C13</f>
        <v>8570013.4499999993</v>
      </c>
    </row>
    <row r="13" spans="1:3" ht="15" customHeight="1">
      <c r="A13" s="30" t="s">
        <v>106</v>
      </c>
      <c r="B13" s="150" t="s">
        <v>107</v>
      </c>
      <c r="C13" s="130">
        <v>8570013.4499999993</v>
      </c>
    </row>
    <row r="14" spans="1:3" ht="51" hidden="1" customHeight="1">
      <c r="A14" s="30" t="s">
        <v>108</v>
      </c>
      <c r="B14" s="150" t="s">
        <v>109</v>
      </c>
      <c r="C14" s="130">
        <v>0</v>
      </c>
    </row>
    <row r="15" spans="1:3" ht="38.25" hidden="1" customHeight="1">
      <c r="A15" s="30" t="s">
        <v>110</v>
      </c>
      <c r="B15" s="150" t="s">
        <v>111</v>
      </c>
      <c r="C15" s="130">
        <f>C16+C17</f>
        <v>3991.20093</v>
      </c>
    </row>
    <row r="16" spans="1:3" ht="63.75" hidden="1" customHeight="1">
      <c r="A16" s="30" t="s">
        <v>112</v>
      </c>
      <c r="B16" s="150" t="s">
        <v>113</v>
      </c>
      <c r="C16" s="130">
        <v>3971.4665</v>
      </c>
    </row>
    <row r="17" spans="1:3" ht="63.75" hidden="1" customHeight="1">
      <c r="A17" s="30" t="s">
        <v>114</v>
      </c>
      <c r="B17" s="150" t="s">
        <v>115</v>
      </c>
      <c r="C17" s="130">
        <v>19.73443</v>
      </c>
    </row>
    <row r="18" spans="1:3" ht="38.25" hidden="1" customHeight="1">
      <c r="A18" s="30" t="s">
        <v>116</v>
      </c>
      <c r="B18" s="150" t="s">
        <v>117</v>
      </c>
      <c r="C18" s="130">
        <v>2.5379999999999998</v>
      </c>
    </row>
    <row r="19" spans="1:3" ht="63.75" hidden="1" customHeight="1">
      <c r="A19" s="30" t="s">
        <v>118</v>
      </c>
      <c r="B19" s="150" t="s">
        <v>119</v>
      </c>
      <c r="C19" s="130">
        <v>0.13139999999999999</v>
      </c>
    </row>
    <row r="20" spans="1:3" ht="28.5" customHeight="1">
      <c r="A20" s="29" t="s">
        <v>274</v>
      </c>
      <c r="B20" s="40" t="s">
        <v>275</v>
      </c>
      <c r="C20" s="129">
        <f>C21</f>
        <v>2557080.2000000002</v>
      </c>
    </row>
    <row r="21" spans="1:3" ht="25.5">
      <c r="A21" s="30" t="s">
        <v>276</v>
      </c>
      <c r="B21" s="150" t="s">
        <v>277</v>
      </c>
      <c r="C21" s="130">
        <v>2557080.2000000002</v>
      </c>
    </row>
    <row r="22" spans="1:3" s="2" customFormat="1" ht="17.25" customHeight="1">
      <c r="A22" s="29" t="s">
        <v>120</v>
      </c>
      <c r="B22" s="40" t="s">
        <v>121</v>
      </c>
      <c r="C22" s="129">
        <f>C25+C26+C27</f>
        <v>1880482.85</v>
      </c>
    </row>
    <row r="23" spans="1:3" ht="25.5" hidden="1" customHeight="1">
      <c r="A23" s="30" t="s">
        <v>122</v>
      </c>
      <c r="B23" s="150" t="s">
        <v>123</v>
      </c>
      <c r="C23" s="130">
        <v>519.95595000000003</v>
      </c>
    </row>
    <row r="24" spans="1:3" ht="38.25" hidden="1" customHeight="1">
      <c r="A24" s="30" t="s">
        <v>124</v>
      </c>
      <c r="B24" s="150" t="s">
        <v>125</v>
      </c>
      <c r="C24" s="130">
        <v>261.45961</v>
      </c>
    </row>
    <row r="25" spans="1:3" ht="27" customHeight="1">
      <c r="A25" s="30" t="s">
        <v>126</v>
      </c>
      <c r="B25" s="150" t="s">
        <v>127</v>
      </c>
      <c r="C25" s="130">
        <v>1840642.85</v>
      </c>
    </row>
    <row r="26" spans="1:3" hidden="1">
      <c r="A26" s="30" t="s">
        <v>128</v>
      </c>
      <c r="B26" s="150" t="s">
        <v>129</v>
      </c>
      <c r="C26" s="130">
        <v>0</v>
      </c>
    </row>
    <row r="27" spans="1:3" ht="25.5">
      <c r="A27" s="30" t="s">
        <v>268</v>
      </c>
      <c r="B27" s="150" t="s">
        <v>269</v>
      </c>
      <c r="C27" s="130">
        <v>39840</v>
      </c>
    </row>
    <row r="28" spans="1:3" s="2" customFormat="1" ht="18" customHeight="1">
      <c r="A28" s="29" t="s">
        <v>130</v>
      </c>
      <c r="B28" s="40" t="s">
        <v>131</v>
      </c>
      <c r="C28" s="129">
        <f>SUM(C29+C31)</f>
        <v>386692.22</v>
      </c>
    </row>
    <row r="29" spans="1:3" ht="25.5">
      <c r="A29" s="30" t="s">
        <v>132</v>
      </c>
      <c r="B29" s="150" t="s">
        <v>133</v>
      </c>
      <c r="C29" s="130">
        <v>331392.21999999997</v>
      </c>
    </row>
    <row r="30" spans="1:3" ht="38.25" hidden="1" customHeight="1">
      <c r="A30" s="30" t="s">
        <v>134</v>
      </c>
      <c r="B30" s="150" t="s">
        <v>135</v>
      </c>
      <c r="C30" s="130">
        <v>84.744659999999996</v>
      </c>
    </row>
    <row r="31" spans="1:3" ht="25.5">
      <c r="A31" s="30" t="s">
        <v>136</v>
      </c>
      <c r="B31" s="150" t="s">
        <v>137</v>
      </c>
      <c r="C31" s="130">
        <v>55300</v>
      </c>
    </row>
    <row r="32" spans="1:3" ht="63.75" hidden="1" customHeight="1">
      <c r="A32" s="30" t="s">
        <v>138</v>
      </c>
      <c r="B32" s="150" t="s">
        <v>139</v>
      </c>
      <c r="C32" s="130">
        <v>147.74567999999999</v>
      </c>
    </row>
    <row r="33" spans="1:3" ht="25.5" hidden="1" customHeight="1">
      <c r="A33" s="30" t="s">
        <v>140</v>
      </c>
      <c r="B33" s="150" t="s">
        <v>141</v>
      </c>
      <c r="C33" s="130">
        <v>4.5</v>
      </c>
    </row>
    <row r="34" spans="1:3" s="2" customFormat="1" ht="25.5" hidden="1">
      <c r="A34" s="29" t="s">
        <v>142</v>
      </c>
      <c r="B34" s="40" t="s">
        <v>143</v>
      </c>
      <c r="C34" s="129">
        <f>SUM(C35+C36)</f>
        <v>0</v>
      </c>
    </row>
    <row r="35" spans="1:3" s="2" customFormat="1" ht="25.5" hidden="1">
      <c r="A35" s="31" t="s">
        <v>217</v>
      </c>
      <c r="B35" s="150" t="s">
        <v>218</v>
      </c>
      <c r="C35" s="130">
        <v>0</v>
      </c>
    </row>
    <row r="36" spans="1:3" hidden="1">
      <c r="A36" s="30" t="s">
        <v>144</v>
      </c>
      <c r="B36" s="150" t="s">
        <v>145</v>
      </c>
      <c r="C36" s="130">
        <f>C37+C39</f>
        <v>0</v>
      </c>
    </row>
    <row r="37" spans="1:3" ht="12.75" hidden="1" customHeight="1">
      <c r="A37" s="30" t="s">
        <v>146</v>
      </c>
      <c r="B37" s="150" t="s">
        <v>147</v>
      </c>
      <c r="C37" s="130">
        <f>C38</f>
        <v>0</v>
      </c>
    </row>
    <row r="38" spans="1:3" ht="11.25" hidden="1" customHeight="1">
      <c r="A38" s="30" t="s">
        <v>148</v>
      </c>
      <c r="B38" s="150" t="s">
        <v>149</v>
      </c>
      <c r="C38" s="130">
        <v>0</v>
      </c>
    </row>
    <row r="39" spans="1:3" hidden="1">
      <c r="A39" s="30" t="s">
        <v>150</v>
      </c>
      <c r="B39" s="150" t="s">
        <v>151</v>
      </c>
      <c r="C39" s="130">
        <f>C40</f>
        <v>0</v>
      </c>
    </row>
    <row r="40" spans="1:3" ht="37.5" hidden="1" customHeight="1">
      <c r="A40" s="30" t="s">
        <v>152</v>
      </c>
      <c r="B40" s="150" t="s">
        <v>153</v>
      </c>
      <c r="C40" s="130">
        <v>0</v>
      </c>
    </row>
    <row r="41" spans="1:3" ht="25.5" hidden="1">
      <c r="A41" s="16" t="s">
        <v>142</v>
      </c>
      <c r="B41" s="17" t="s">
        <v>143</v>
      </c>
      <c r="C41" s="131">
        <f>C42</f>
        <v>0</v>
      </c>
    </row>
    <row r="42" spans="1:3" hidden="1">
      <c r="A42" s="18" t="s">
        <v>144</v>
      </c>
      <c r="B42" s="17" t="s">
        <v>145</v>
      </c>
      <c r="C42" s="131">
        <f>C43+C45+C47</f>
        <v>0</v>
      </c>
    </row>
    <row r="43" spans="1:3" hidden="1">
      <c r="A43" s="18" t="s">
        <v>284</v>
      </c>
      <c r="B43" s="17" t="s">
        <v>285</v>
      </c>
      <c r="C43" s="130">
        <f>C44</f>
        <v>0</v>
      </c>
    </row>
    <row r="44" spans="1:3" ht="25.5" hidden="1">
      <c r="A44" s="18" t="s">
        <v>286</v>
      </c>
      <c r="B44" s="17" t="s">
        <v>287</v>
      </c>
      <c r="C44" s="130">
        <v>0</v>
      </c>
    </row>
    <row r="45" spans="1:3" ht="38.25" hidden="1">
      <c r="A45" s="18" t="s">
        <v>146</v>
      </c>
      <c r="B45" s="17" t="s">
        <v>147</v>
      </c>
      <c r="C45" s="130">
        <f>C46</f>
        <v>0</v>
      </c>
    </row>
    <row r="46" spans="1:3" ht="51" hidden="1">
      <c r="A46" s="18" t="s">
        <v>148</v>
      </c>
      <c r="B46" s="17" t="s">
        <v>282</v>
      </c>
      <c r="C46" s="130">
        <v>0</v>
      </c>
    </row>
    <row r="47" spans="1:3" hidden="1">
      <c r="A47" s="18" t="s">
        <v>150</v>
      </c>
      <c r="B47" s="17" t="s">
        <v>151</v>
      </c>
      <c r="C47" s="130">
        <f>C48</f>
        <v>0</v>
      </c>
    </row>
    <row r="48" spans="1:3" ht="21" hidden="1" customHeight="1">
      <c r="A48" s="18" t="s">
        <v>152</v>
      </c>
      <c r="B48" s="17" t="s">
        <v>283</v>
      </c>
      <c r="C48" s="130">
        <v>0</v>
      </c>
    </row>
    <row r="49" spans="1:3" ht="30" customHeight="1">
      <c r="A49" s="16" t="s">
        <v>154</v>
      </c>
      <c r="B49" s="19" t="s">
        <v>155</v>
      </c>
      <c r="C49" s="132">
        <f>C51+C54+C56+C64+C65</f>
        <v>671936.15</v>
      </c>
    </row>
    <row r="50" spans="1:3" ht="60.75" hidden="1" customHeight="1">
      <c r="A50" s="44" t="s">
        <v>345</v>
      </c>
      <c r="B50" s="17" t="s">
        <v>347</v>
      </c>
      <c r="C50" s="131">
        <f>C51</f>
        <v>0</v>
      </c>
    </row>
    <row r="51" spans="1:3" ht="38.25" hidden="1">
      <c r="A51" s="44" t="s">
        <v>346</v>
      </c>
      <c r="B51" s="17" t="s">
        <v>348</v>
      </c>
      <c r="C51" s="131">
        <v>0</v>
      </c>
    </row>
    <row r="52" spans="1:3" ht="54.75" hidden="1" customHeight="1">
      <c r="A52" s="18" t="s">
        <v>288</v>
      </c>
      <c r="B52" s="17" t="s">
        <v>156</v>
      </c>
      <c r="C52" s="131">
        <f>C53+C57</f>
        <v>658402.95000000007</v>
      </c>
    </row>
    <row r="53" spans="1:3" ht="44.25" hidden="1" customHeight="1">
      <c r="A53" s="18" t="s">
        <v>157</v>
      </c>
      <c r="B53" s="17" t="s">
        <v>158</v>
      </c>
      <c r="C53" s="131">
        <f>C54+C55+C56</f>
        <v>658402.95000000007</v>
      </c>
    </row>
    <row r="54" spans="1:3" ht="76.5">
      <c r="A54" s="45" t="s">
        <v>350</v>
      </c>
      <c r="B54" s="17" t="s">
        <v>349</v>
      </c>
      <c r="C54" s="131">
        <v>596143.53</v>
      </c>
    </row>
    <row r="55" spans="1:3" ht="57" hidden="1" customHeight="1">
      <c r="A55" s="18" t="s">
        <v>291</v>
      </c>
      <c r="B55" s="17" t="s">
        <v>254</v>
      </c>
      <c r="C55" s="130"/>
    </row>
    <row r="56" spans="1:3" ht="63.75">
      <c r="A56" s="18" t="s">
        <v>292</v>
      </c>
      <c r="B56" s="17" t="s">
        <v>293</v>
      </c>
      <c r="C56" s="130">
        <v>62259.42</v>
      </c>
    </row>
    <row r="57" spans="1:3" s="2" customFormat="1" ht="54.75" hidden="1" customHeight="1">
      <c r="A57" s="18" t="s">
        <v>289</v>
      </c>
      <c r="B57" s="20" t="s">
        <v>159</v>
      </c>
      <c r="C57" s="130">
        <f>C58</f>
        <v>0</v>
      </c>
    </row>
    <row r="58" spans="1:3" ht="44.25" hidden="1" customHeight="1">
      <c r="A58" s="18" t="s">
        <v>290</v>
      </c>
      <c r="B58" s="20" t="s">
        <v>160</v>
      </c>
      <c r="C58" s="130"/>
    </row>
    <row r="59" spans="1:3" s="2" customFormat="1" ht="25.5" hidden="1">
      <c r="A59" s="29" t="s">
        <v>162</v>
      </c>
      <c r="B59" s="40" t="s">
        <v>163</v>
      </c>
      <c r="C59" s="129">
        <f>C60</f>
        <v>0</v>
      </c>
    </row>
    <row r="60" spans="1:3" ht="25.5" hidden="1">
      <c r="A60" s="30" t="s">
        <v>164</v>
      </c>
      <c r="B60" s="150" t="s">
        <v>165</v>
      </c>
      <c r="C60" s="130">
        <f>C61</f>
        <v>0</v>
      </c>
    </row>
    <row r="61" spans="1:3" ht="38.25" hidden="1">
      <c r="A61" s="30" t="s">
        <v>166</v>
      </c>
      <c r="B61" s="150" t="s">
        <v>255</v>
      </c>
      <c r="C61" s="130">
        <v>0</v>
      </c>
    </row>
    <row r="62" spans="1:3" ht="30.75" hidden="1" customHeight="1">
      <c r="A62" s="30" t="s">
        <v>305</v>
      </c>
      <c r="B62" s="20" t="s">
        <v>306</v>
      </c>
      <c r="C62" s="130">
        <f>C63</f>
        <v>0</v>
      </c>
    </row>
    <row r="63" spans="1:3" ht="30" hidden="1" customHeight="1">
      <c r="A63" s="30" t="s">
        <v>307</v>
      </c>
      <c r="B63" s="20" t="s">
        <v>308</v>
      </c>
      <c r="C63" s="130"/>
    </row>
    <row r="64" spans="1:3" ht="57" customHeight="1">
      <c r="A64" s="30" t="s">
        <v>427</v>
      </c>
      <c r="B64" s="17" t="s">
        <v>160</v>
      </c>
      <c r="C64" s="130">
        <v>13533.2</v>
      </c>
    </row>
    <row r="65" spans="1:4" ht="39" hidden="1" customHeight="1">
      <c r="A65" s="30" t="s">
        <v>307</v>
      </c>
      <c r="B65" s="17" t="s">
        <v>308</v>
      </c>
      <c r="C65" s="130">
        <v>0</v>
      </c>
    </row>
    <row r="66" spans="1:4" ht="18" customHeight="1">
      <c r="A66" s="16" t="s">
        <v>333</v>
      </c>
      <c r="B66" s="21" t="s">
        <v>294</v>
      </c>
      <c r="C66" s="132">
        <f>C67</f>
        <v>85248.19</v>
      </c>
      <c r="D66" s="2"/>
    </row>
    <row r="67" spans="1:4" ht="15.75" customHeight="1">
      <c r="A67" s="18" t="s">
        <v>405</v>
      </c>
      <c r="B67" s="20" t="s">
        <v>161</v>
      </c>
      <c r="C67" s="131">
        <f>SUM(C68:C72)</f>
        <v>85248.19</v>
      </c>
    </row>
    <row r="68" spans="1:4" ht="28.5" customHeight="1">
      <c r="A68" s="18" t="s">
        <v>295</v>
      </c>
      <c r="B68" s="20" t="s">
        <v>296</v>
      </c>
      <c r="C68" s="131">
        <v>5652.04</v>
      </c>
    </row>
    <row r="69" spans="1:4" ht="25.5" hidden="1">
      <c r="A69" s="18" t="s">
        <v>297</v>
      </c>
      <c r="B69" s="20" t="s">
        <v>298</v>
      </c>
      <c r="C69" s="131"/>
    </row>
    <row r="70" spans="1:4">
      <c r="A70" s="18" t="s">
        <v>336</v>
      </c>
      <c r="B70" s="20" t="s">
        <v>337</v>
      </c>
      <c r="C70" s="131">
        <v>54253.66</v>
      </c>
    </row>
    <row r="71" spans="1:4">
      <c r="A71" s="18" t="s">
        <v>409</v>
      </c>
      <c r="B71" s="20" t="s">
        <v>410</v>
      </c>
      <c r="C71" s="131">
        <v>25819.99</v>
      </c>
    </row>
    <row r="72" spans="1:4">
      <c r="A72" s="18" t="s">
        <v>412</v>
      </c>
      <c r="B72" s="20" t="s">
        <v>411</v>
      </c>
      <c r="C72" s="131">
        <v>-477.5</v>
      </c>
    </row>
    <row r="73" spans="1:4" ht="30" hidden="1" customHeight="1">
      <c r="A73" s="32" t="s">
        <v>162</v>
      </c>
      <c r="B73" s="21" t="s">
        <v>318</v>
      </c>
      <c r="C73" s="131">
        <f>C74+C76</f>
        <v>0</v>
      </c>
    </row>
    <row r="74" spans="1:4" ht="17.25" hidden="1" customHeight="1">
      <c r="A74" s="25" t="s">
        <v>316</v>
      </c>
      <c r="B74" s="150" t="s">
        <v>319</v>
      </c>
      <c r="C74" s="131">
        <f>C75</f>
        <v>0</v>
      </c>
    </row>
    <row r="75" spans="1:4" ht="27.75" hidden="1" customHeight="1">
      <c r="A75" s="26" t="s">
        <v>317</v>
      </c>
      <c r="B75" s="150" t="s">
        <v>320</v>
      </c>
      <c r="C75" s="131">
        <v>0</v>
      </c>
    </row>
    <row r="76" spans="1:4" ht="15.75" hidden="1" customHeight="1">
      <c r="A76" s="26" t="s">
        <v>338</v>
      </c>
      <c r="B76" s="150" t="s">
        <v>340</v>
      </c>
      <c r="C76" s="131">
        <f>C77</f>
        <v>0</v>
      </c>
    </row>
    <row r="77" spans="1:4" ht="25.5" hidden="1">
      <c r="A77" s="26" t="s">
        <v>339</v>
      </c>
      <c r="B77" s="150" t="s">
        <v>255</v>
      </c>
      <c r="C77" s="131">
        <v>0</v>
      </c>
    </row>
    <row r="78" spans="1:4" s="2" customFormat="1" ht="25.5">
      <c r="A78" s="29" t="s">
        <v>167</v>
      </c>
      <c r="B78" s="40" t="s">
        <v>168</v>
      </c>
      <c r="C78" s="129">
        <f>C79+C84</f>
        <v>64333.5</v>
      </c>
    </row>
    <row r="79" spans="1:4" ht="51" hidden="1">
      <c r="A79" s="30" t="s">
        <v>169</v>
      </c>
      <c r="B79" s="150" t="s">
        <v>170</v>
      </c>
      <c r="C79" s="130">
        <f>C80</f>
        <v>7627</v>
      </c>
    </row>
    <row r="80" spans="1:4" ht="54" hidden="1" customHeight="1">
      <c r="A80" s="33" t="s">
        <v>264</v>
      </c>
      <c r="B80" s="150" t="s">
        <v>263</v>
      </c>
      <c r="C80" s="130">
        <f>C81+C82+C83</f>
        <v>7627</v>
      </c>
    </row>
    <row r="81" spans="1:3" ht="63.75" hidden="1">
      <c r="A81" s="33" t="s">
        <v>265</v>
      </c>
      <c r="B81" s="150" t="s">
        <v>257</v>
      </c>
      <c r="C81" s="130">
        <v>0</v>
      </c>
    </row>
    <row r="82" spans="1:3" ht="63.75">
      <c r="A82" s="34" t="s">
        <v>219</v>
      </c>
      <c r="B82" s="150" t="s">
        <v>256</v>
      </c>
      <c r="C82" s="130">
        <v>7627</v>
      </c>
    </row>
    <row r="83" spans="1:3" ht="94.5" hidden="1" customHeight="1">
      <c r="A83" s="34" t="s">
        <v>259</v>
      </c>
      <c r="B83" s="150" t="s">
        <v>258</v>
      </c>
      <c r="C83" s="130">
        <v>0</v>
      </c>
    </row>
    <row r="84" spans="1:3" ht="42.75" hidden="1" customHeight="1">
      <c r="A84" s="30" t="s">
        <v>171</v>
      </c>
      <c r="B84" s="150" t="s">
        <v>172</v>
      </c>
      <c r="C84" s="130">
        <f>C85+C89</f>
        <v>56706.5</v>
      </c>
    </row>
    <row r="85" spans="1:3" ht="25.5">
      <c r="A85" s="30" t="s">
        <v>173</v>
      </c>
      <c r="B85" s="150" t="s">
        <v>174</v>
      </c>
      <c r="C85" s="130">
        <f>C86+C87+C88</f>
        <v>56706.5</v>
      </c>
    </row>
    <row r="86" spans="1:3" ht="51">
      <c r="A86" s="46" t="s">
        <v>351</v>
      </c>
      <c r="B86" s="150" t="s">
        <v>352</v>
      </c>
      <c r="C86" s="130">
        <v>44221</v>
      </c>
    </row>
    <row r="87" spans="1:3" ht="30.75" hidden="1" customHeight="1">
      <c r="A87" s="30" t="s">
        <v>299</v>
      </c>
      <c r="B87" s="150" t="s">
        <v>260</v>
      </c>
      <c r="C87" s="130"/>
    </row>
    <row r="88" spans="1:3" ht="38.25">
      <c r="A88" s="30" t="s">
        <v>300</v>
      </c>
      <c r="B88" s="150" t="s">
        <v>301</v>
      </c>
      <c r="C88" s="130">
        <v>12485.5</v>
      </c>
    </row>
    <row r="89" spans="1:3" ht="43.5" hidden="1" customHeight="1">
      <c r="A89" s="30" t="s">
        <v>261</v>
      </c>
      <c r="B89" s="150" t="s">
        <v>262</v>
      </c>
      <c r="C89" s="130"/>
    </row>
    <row r="90" spans="1:3" s="2" customFormat="1" ht="17.25" customHeight="1">
      <c r="A90" s="29" t="s">
        <v>175</v>
      </c>
      <c r="B90" s="40" t="s">
        <v>176</v>
      </c>
      <c r="C90" s="129">
        <f>C91++C99+C92</f>
        <v>1041828.35</v>
      </c>
    </row>
    <row r="91" spans="1:3" s="2" customFormat="1" ht="37.5" customHeight="1">
      <c r="A91" s="126" t="s">
        <v>429</v>
      </c>
      <c r="B91" s="150" t="s">
        <v>428</v>
      </c>
      <c r="C91" s="130">
        <v>7550</v>
      </c>
    </row>
    <row r="92" spans="1:3" ht="57.75" customHeight="1">
      <c r="A92" s="30" t="s">
        <v>414</v>
      </c>
      <c r="B92" s="150" t="s">
        <v>413</v>
      </c>
      <c r="C92" s="130">
        <v>707361.48</v>
      </c>
    </row>
    <row r="93" spans="1:3" ht="38.25" hidden="1" customHeight="1">
      <c r="A93" s="30" t="s">
        <v>177</v>
      </c>
      <c r="B93" s="150" t="s">
        <v>178</v>
      </c>
      <c r="C93" s="130">
        <v>33.85</v>
      </c>
    </row>
    <row r="94" spans="1:3" s="2" customFormat="1" ht="15" hidden="1">
      <c r="A94" s="29" t="s">
        <v>179</v>
      </c>
      <c r="B94" s="40" t="s">
        <v>180</v>
      </c>
      <c r="C94" s="129">
        <f>SUM(C95+C97)</f>
        <v>0</v>
      </c>
    </row>
    <row r="95" spans="1:3" ht="17.25" hidden="1" customHeight="1">
      <c r="A95" s="30" t="s">
        <v>181</v>
      </c>
      <c r="B95" s="150" t="s">
        <v>182</v>
      </c>
      <c r="C95" s="130">
        <f>C96</f>
        <v>0</v>
      </c>
    </row>
    <row r="96" spans="1:3" ht="24.75" hidden="1" customHeight="1">
      <c r="A96" s="30" t="s">
        <v>183</v>
      </c>
      <c r="B96" s="150" t="s">
        <v>184</v>
      </c>
      <c r="C96" s="130">
        <v>0</v>
      </c>
    </row>
    <row r="97" spans="1:3" hidden="1">
      <c r="A97" s="30" t="s">
        <v>185</v>
      </c>
      <c r="B97" s="150" t="s">
        <v>186</v>
      </c>
      <c r="C97" s="130">
        <f>C98</f>
        <v>0</v>
      </c>
    </row>
    <row r="98" spans="1:3" ht="12" hidden="1" customHeight="1">
      <c r="A98" s="30" t="s">
        <v>187</v>
      </c>
      <c r="B98" s="150" t="s">
        <v>188</v>
      </c>
      <c r="C98" s="130">
        <v>0</v>
      </c>
    </row>
    <row r="99" spans="1:3" ht="21.75" customHeight="1">
      <c r="A99" s="30" t="s">
        <v>431</v>
      </c>
      <c r="B99" s="150" t="s">
        <v>430</v>
      </c>
      <c r="C99" s="130">
        <v>326916.87</v>
      </c>
    </row>
    <row r="100" spans="1:3" s="2" customFormat="1" ht="21" customHeight="1">
      <c r="A100" s="29" t="s">
        <v>189</v>
      </c>
      <c r="B100" s="40" t="s">
        <v>190</v>
      </c>
      <c r="C100" s="129">
        <f>C101+C158+C161</f>
        <v>93197835.660000011</v>
      </c>
    </row>
    <row r="101" spans="1:3" s="2" customFormat="1" ht="30.75" customHeight="1">
      <c r="A101" s="29" t="s">
        <v>191</v>
      </c>
      <c r="B101" s="40" t="s">
        <v>192</v>
      </c>
      <c r="C101" s="129">
        <f>C102+C107+C132+C151</f>
        <v>93121940.100000009</v>
      </c>
    </row>
    <row r="102" spans="1:3" ht="25.5">
      <c r="A102" s="30" t="s">
        <v>74</v>
      </c>
      <c r="B102" s="150" t="s">
        <v>365</v>
      </c>
      <c r="C102" s="130">
        <f>C103+C105</f>
        <v>14857600</v>
      </c>
    </row>
    <row r="103" spans="1:3">
      <c r="A103" s="30" t="s">
        <v>193</v>
      </c>
      <c r="B103" s="150" t="s">
        <v>366</v>
      </c>
      <c r="C103" s="130">
        <f>C104</f>
        <v>14857600</v>
      </c>
    </row>
    <row r="104" spans="1:3" ht="25.5">
      <c r="A104" s="30" t="s">
        <v>194</v>
      </c>
      <c r="B104" s="150" t="s">
        <v>367</v>
      </c>
      <c r="C104" s="130">
        <v>14857600</v>
      </c>
    </row>
    <row r="105" spans="1:3" ht="25.5" hidden="1">
      <c r="A105" s="30" t="s">
        <v>240</v>
      </c>
      <c r="B105" s="150" t="s">
        <v>241</v>
      </c>
      <c r="C105" s="130">
        <f>C106</f>
        <v>0</v>
      </c>
    </row>
    <row r="106" spans="1:3" ht="25.5" hidden="1">
      <c r="A106" s="30" t="s">
        <v>242</v>
      </c>
      <c r="B106" s="150" t="s">
        <v>243</v>
      </c>
      <c r="C106" s="130">
        <v>0</v>
      </c>
    </row>
    <row r="107" spans="1:3" ht="25.5">
      <c r="A107" s="30" t="s">
        <v>76</v>
      </c>
      <c r="B107" s="150" t="s">
        <v>368</v>
      </c>
      <c r="C107" s="130">
        <f>C114+C116+C120+C122+C124+C126+C130</f>
        <v>32106458.260000002</v>
      </c>
    </row>
    <row r="108" spans="1:3" ht="38.25" hidden="1">
      <c r="A108" s="25" t="s">
        <v>327</v>
      </c>
      <c r="B108" s="150" t="s">
        <v>321</v>
      </c>
      <c r="C108" s="130">
        <f>C109</f>
        <v>0</v>
      </c>
    </row>
    <row r="109" spans="1:3" ht="38.25" hidden="1">
      <c r="A109" s="25" t="s">
        <v>330</v>
      </c>
      <c r="B109" s="150" t="s">
        <v>322</v>
      </c>
      <c r="C109" s="130">
        <v>0</v>
      </c>
    </row>
    <row r="110" spans="1:3" ht="25.5" hidden="1">
      <c r="A110" s="35" t="s">
        <v>328</v>
      </c>
      <c r="B110" s="150" t="s">
        <v>323</v>
      </c>
      <c r="C110" s="130">
        <f>C111</f>
        <v>0</v>
      </c>
    </row>
    <row r="111" spans="1:3" ht="38.25" hidden="1">
      <c r="A111" s="35" t="s">
        <v>331</v>
      </c>
      <c r="B111" s="150" t="s">
        <v>324</v>
      </c>
      <c r="C111" s="130">
        <v>0</v>
      </c>
    </row>
    <row r="112" spans="1:3" ht="38.25" hidden="1">
      <c r="A112" s="35" t="s">
        <v>329</v>
      </c>
      <c r="B112" s="150" t="s">
        <v>325</v>
      </c>
      <c r="C112" s="130">
        <f>C113</f>
        <v>0</v>
      </c>
    </row>
    <row r="113" spans="1:3" ht="38.25" hidden="1">
      <c r="A113" s="35" t="s">
        <v>332</v>
      </c>
      <c r="B113" s="150" t="s">
        <v>326</v>
      </c>
      <c r="C113" s="130">
        <v>0</v>
      </c>
    </row>
    <row r="114" spans="1:3" ht="63.75" hidden="1">
      <c r="A114" s="36" t="s">
        <v>278</v>
      </c>
      <c r="B114" s="150" t="s">
        <v>369</v>
      </c>
      <c r="C114" s="130">
        <f>C115</f>
        <v>0</v>
      </c>
    </row>
    <row r="115" spans="1:3" ht="63.75" hidden="1">
      <c r="A115" s="36" t="s">
        <v>279</v>
      </c>
      <c r="B115" s="150" t="s">
        <v>370</v>
      </c>
      <c r="C115" s="130">
        <v>0</v>
      </c>
    </row>
    <row r="116" spans="1:3" ht="38.25">
      <c r="A116" s="36" t="s">
        <v>354</v>
      </c>
      <c r="B116" s="150" t="s">
        <v>371</v>
      </c>
      <c r="C116" s="130">
        <f>C117</f>
        <v>1007124.57</v>
      </c>
    </row>
    <row r="117" spans="1:3" ht="53.25" customHeight="1">
      <c r="A117" s="46" t="s">
        <v>353</v>
      </c>
      <c r="B117" s="150" t="s">
        <v>372</v>
      </c>
      <c r="C117" s="130">
        <v>1007124.57</v>
      </c>
    </row>
    <row r="118" spans="1:3" ht="32.25" hidden="1" customHeight="1">
      <c r="A118" s="46" t="s">
        <v>415</v>
      </c>
      <c r="B118" s="150" t="s">
        <v>417</v>
      </c>
      <c r="C118" s="130">
        <f>C119</f>
        <v>0</v>
      </c>
    </row>
    <row r="119" spans="1:3" ht="36.75" hidden="1" customHeight="1">
      <c r="A119" s="46" t="s">
        <v>416</v>
      </c>
      <c r="B119" s="150" t="s">
        <v>418</v>
      </c>
      <c r="C119" s="130"/>
    </row>
    <row r="120" spans="1:3" ht="16.5" hidden="1" customHeight="1">
      <c r="A120" s="36" t="s">
        <v>341</v>
      </c>
      <c r="B120" s="150" t="s">
        <v>373</v>
      </c>
      <c r="C120" s="130">
        <f>C121</f>
        <v>0</v>
      </c>
    </row>
    <row r="121" spans="1:3" ht="25.5" hidden="1">
      <c r="A121" s="36" t="s">
        <v>342</v>
      </c>
      <c r="B121" s="150" t="s">
        <v>374</v>
      </c>
      <c r="C121" s="130">
        <v>0</v>
      </c>
    </row>
    <row r="122" spans="1:3" ht="40.5" customHeight="1">
      <c r="A122" s="125" t="s">
        <v>360</v>
      </c>
      <c r="B122" s="150" t="s">
        <v>375</v>
      </c>
      <c r="C122" s="130">
        <f>C123</f>
        <v>3035802.55</v>
      </c>
    </row>
    <row r="123" spans="1:3" ht="41.25" customHeight="1">
      <c r="A123" s="125" t="s">
        <v>359</v>
      </c>
      <c r="B123" s="150" t="s">
        <v>376</v>
      </c>
      <c r="C123" s="130">
        <v>3035802.55</v>
      </c>
    </row>
    <row r="124" spans="1:3" ht="38.25" hidden="1">
      <c r="A124" s="35" t="s">
        <v>355</v>
      </c>
      <c r="B124" s="150" t="s">
        <v>377</v>
      </c>
      <c r="C124" s="130">
        <f>C125</f>
        <v>0</v>
      </c>
    </row>
    <row r="125" spans="1:3" ht="51" hidden="1">
      <c r="A125" s="35" t="s">
        <v>356</v>
      </c>
      <c r="B125" s="150" t="s">
        <v>378</v>
      </c>
      <c r="C125" s="130">
        <v>0</v>
      </c>
    </row>
    <row r="126" spans="1:3" ht="30" hidden="1" customHeight="1">
      <c r="A126" s="35" t="s">
        <v>421</v>
      </c>
      <c r="B126" s="150" t="s">
        <v>422</v>
      </c>
      <c r="C126" s="130">
        <f>C127</f>
        <v>0</v>
      </c>
    </row>
    <row r="127" spans="1:3" ht="30" hidden="1" customHeight="1">
      <c r="A127" s="35" t="s">
        <v>419</v>
      </c>
      <c r="B127" s="150" t="s">
        <v>420</v>
      </c>
      <c r="C127" s="130">
        <v>0</v>
      </c>
    </row>
    <row r="128" spans="1:3" ht="30" hidden="1" customHeight="1">
      <c r="A128" s="35" t="s">
        <v>423</v>
      </c>
      <c r="B128" s="150" t="s">
        <v>425</v>
      </c>
      <c r="C128" s="130">
        <f>C129</f>
        <v>0</v>
      </c>
    </row>
    <row r="129" spans="1:3" ht="30" hidden="1" customHeight="1">
      <c r="A129" s="35" t="s">
        <v>424</v>
      </c>
      <c r="B129" s="150" t="s">
        <v>426</v>
      </c>
      <c r="C129" s="130">
        <v>0</v>
      </c>
    </row>
    <row r="130" spans="1:3" ht="18" customHeight="1">
      <c r="A130" s="30" t="s">
        <v>195</v>
      </c>
      <c r="B130" s="150" t="s">
        <v>379</v>
      </c>
      <c r="C130" s="130">
        <f>C131</f>
        <v>28063531.140000001</v>
      </c>
    </row>
    <row r="131" spans="1:3" ht="18" customHeight="1">
      <c r="A131" s="30" t="s">
        <v>196</v>
      </c>
      <c r="B131" s="150" t="s">
        <v>380</v>
      </c>
      <c r="C131" s="130">
        <v>28063531.140000001</v>
      </c>
    </row>
    <row r="132" spans="1:3" ht="30" customHeight="1">
      <c r="A132" s="30" t="s">
        <v>78</v>
      </c>
      <c r="B132" s="150" t="s">
        <v>381</v>
      </c>
      <c r="C132" s="130">
        <f>C137+C139+C141+C143+C145+C147+C149</f>
        <v>44496020.840000004</v>
      </c>
    </row>
    <row r="133" spans="1:3" ht="34.5" hidden="1" customHeight="1">
      <c r="A133" s="37" t="s">
        <v>309</v>
      </c>
      <c r="B133" s="150" t="s">
        <v>310</v>
      </c>
      <c r="C133" s="130">
        <f>C134</f>
        <v>0</v>
      </c>
    </row>
    <row r="134" spans="1:3" ht="38.25" hidden="1">
      <c r="A134" s="37" t="s">
        <v>311</v>
      </c>
      <c r="B134" s="150" t="s">
        <v>312</v>
      </c>
      <c r="C134" s="130">
        <v>0</v>
      </c>
    </row>
    <row r="135" spans="1:3" ht="25.5" hidden="1">
      <c r="A135" s="30" t="s">
        <v>199</v>
      </c>
      <c r="B135" s="150" t="s">
        <v>200</v>
      </c>
      <c r="C135" s="130">
        <f>C136</f>
        <v>0</v>
      </c>
    </row>
    <row r="136" spans="1:3" ht="25.5" hidden="1">
      <c r="A136" s="30" t="s">
        <v>201</v>
      </c>
      <c r="B136" s="150" t="s">
        <v>202</v>
      </c>
      <c r="C136" s="130">
        <v>0</v>
      </c>
    </row>
    <row r="137" spans="1:3" ht="30" customHeight="1">
      <c r="A137" s="30" t="s">
        <v>203</v>
      </c>
      <c r="B137" s="150" t="s">
        <v>382</v>
      </c>
      <c r="C137" s="130">
        <f>C138</f>
        <v>2279203.75</v>
      </c>
    </row>
    <row r="138" spans="1:3" ht="27" customHeight="1">
      <c r="A138" s="30" t="s">
        <v>204</v>
      </c>
      <c r="B138" s="150" t="s">
        <v>383</v>
      </c>
      <c r="C138" s="130">
        <v>2279203.75</v>
      </c>
    </row>
    <row r="139" spans="1:3" ht="51">
      <c r="A139" s="37" t="s">
        <v>313</v>
      </c>
      <c r="B139" s="150" t="s">
        <v>384</v>
      </c>
      <c r="C139" s="130">
        <f>C140</f>
        <v>1280000</v>
      </c>
    </row>
    <row r="140" spans="1:3" ht="54" customHeight="1">
      <c r="A140" s="37" t="s">
        <v>314</v>
      </c>
      <c r="B140" s="150" t="s">
        <v>385</v>
      </c>
      <c r="C140" s="130">
        <v>1280000</v>
      </c>
    </row>
    <row r="141" spans="1:3" ht="51" hidden="1">
      <c r="A141" s="30" t="s">
        <v>280</v>
      </c>
      <c r="B141" s="150" t="s">
        <v>386</v>
      </c>
      <c r="C141" s="130">
        <f>C142</f>
        <v>0</v>
      </c>
    </row>
    <row r="142" spans="1:3" ht="51" hidden="1">
      <c r="A142" s="30" t="s">
        <v>281</v>
      </c>
      <c r="B142" s="150" t="s">
        <v>387</v>
      </c>
      <c r="C142" s="130">
        <v>0</v>
      </c>
    </row>
    <row r="143" spans="1:3" ht="25.5">
      <c r="A143" s="38" t="s">
        <v>197</v>
      </c>
      <c r="B143" s="151" t="s">
        <v>388</v>
      </c>
      <c r="C143" s="133">
        <f>C144</f>
        <v>323375</v>
      </c>
    </row>
    <row r="144" spans="1:3" ht="38.25">
      <c r="A144" s="38" t="s">
        <v>198</v>
      </c>
      <c r="B144" s="151" t="s">
        <v>389</v>
      </c>
      <c r="C144" s="133">
        <v>323375</v>
      </c>
    </row>
    <row r="145" spans="1:3" ht="38.25" hidden="1">
      <c r="A145" s="35" t="s">
        <v>309</v>
      </c>
      <c r="B145" s="151" t="s">
        <v>390</v>
      </c>
      <c r="C145" s="133">
        <f>C146</f>
        <v>0</v>
      </c>
    </row>
    <row r="146" spans="1:3" ht="43.5" hidden="1" customHeight="1">
      <c r="A146" s="35" t="s">
        <v>311</v>
      </c>
      <c r="B146" s="151" t="s">
        <v>391</v>
      </c>
      <c r="C146" s="133">
        <v>0</v>
      </c>
    </row>
    <row r="147" spans="1:3">
      <c r="A147" s="35" t="s">
        <v>362</v>
      </c>
      <c r="B147" s="151" t="s">
        <v>392</v>
      </c>
      <c r="C147" s="133">
        <f>C148</f>
        <v>474542.09</v>
      </c>
    </row>
    <row r="148" spans="1:3">
      <c r="A148" s="35" t="s">
        <v>361</v>
      </c>
      <c r="B148" s="151" t="s">
        <v>393</v>
      </c>
      <c r="C148" s="133">
        <v>474542.09</v>
      </c>
    </row>
    <row r="149" spans="1:3" ht="16.5" customHeight="1">
      <c r="A149" s="30" t="s">
        <v>205</v>
      </c>
      <c r="B149" s="150" t="s">
        <v>394</v>
      </c>
      <c r="C149" s="130">
        <f>C150</f>
        <v>40138900</v>
      </c>
    </row>
    <row r="150" spans="1:3" ht="16.5" customHeight="1">
      <c r="A150" s="30" t="s">
        <v>206</v>
      </c>
      <c r="B150" s="150" t="s">
        <v>395</v>
      </c>
      <c r="C150" s="130">
        <v>40138900</v>
      </c>
    </row>
    <row r="151" spans="1:3" ht="16.5" customHeight="1">
      <c r="A151" s="30" t="s">
        <v>207</v>
      </c>
      <c r="B151" s="150" t="s">
        <v>396</v>
      </c>
      <c r="C151" s="130">
        <f>C152+C154+C156</f>
        <v>1661861</v>
      </c>
    </row>
    <row r="152" spans="1:3" ht="42" customHeight="1">
      <c r="A152" s="18" t="s">
        <v>303</v>
      </c>
      <c r="B152" s="150" t="s">
        <v>397</v>
      </c>
      <c r="C152" s="130">
        <f>C153</f>
        <v>1661861</v>
      </c>
    </row>
    <row r="153" spans="1:3" ht="51">
      <c r="A153" s="18" t="s">
        <v>302</v>
      </c>
      <c r="B153" s="150" t="s">
        <v>398</v>
      </c>
      <c r="C153" s="130">
        <v>1661861</v>
      </c>
    </row>
    <row r="154" spans="1:3" hidden="1">
      <c r="A154" s="30" t="s">
        <v>270</v>
      </c>
      <c r="B154" s="150" t="s">
        <v>271</v>
      </c>
      <c r="C154" s="130">
        <f>C155</f>
        <v>0</v>
      </c>
    </row>
    <row r="155" spans="1:3" ht="25.5" hidden="1">
      <c r="A155" s="30" t="s">
        <v>272</v>
      </c>
      <c r="B155" s="150" t="s">
        <v>273</v>
      </c>
      <c r="C155" s="130">
        <v>0</v>
      </c>
    </row>
    <row r="156" spans="1:3" hidden="1">
      <c r="A156" s="35" t="s">
        <v>270</v>
      </c>
      <c r="B156" s="150" t="s">
        <v>399</v>
      </c>
      <c r="C156" s="130">
        <f>C157</f>
        <v>0</v>
      </c>
    </row>
    <row r="157" spans="1:3" ht="25.5" hidden="1">
      <c r="A157" s="25" t="s">
        <v>272</v>
      </c>
      <c r="B157" s="150" t="s">
        <v>400</v>
      </c>
      <c r="C157" s="130">
        <v>0</v>
      </c>
    </row>
    <row r="158" spans="1:3" ht="38.25">
      <c r="A158" s="29" t="s">
        <v>244</v>
      </c>
      <c r="B158" s="21" t="s">
        <v>245</v>
      </c>
      <c r="C158" s="129">
        <f>C159+C160</f>
        <v>75895.56</v>
      </c>
    </row>
    <row r="159" spans="1:3" ht="51" hidden="1">
      <c r="A159" s="126" t="s">
        <v>363</v>
      </c>
      <c r="B159" s="20" t="s">
        <v>401</v>
      </c>
      <c r="C159" s="130">
        <v>0</v>
      </c>
    </row>
    <row r="160" spans="1:3" ht="38.25">
      <c r="A160" s="30" t="s">
        <v>343</v>
      </c>
      <c r="B160" s="20" t="s">
        <v>402</v>
      </c>
      <c r="C160" s="130">
        <v>75895.56</v>
      </c>
    </row>
    <row r="161" spans="1:4" ht="38.25" hidden="1">
      <c r="A161" s="29" t="s">
        <v>246</v>
      </c>
      <c r="B161" s="21" t="s">
        <v>247</v>
      </c>
      <c r="C161" s="129">
        <f>C162+C163</f>
        <v>0</v>
      </c>
    </row>
    <row r="162" spans="1:4" ht="42.75" hidden="1" customHeight="1">
      <c r="A162" s="126" t="s">
        <v>364</v>
      </c>
      <c r="B162" s="20" t="s">
        <v>403</v>
      </c>
      <c r="C162" s="130">
        <v>0</v>
      </c>
    </row>
    <row r="163" spans="1:4" ht="38.25" hidden="1">
      <c r="A163" s="30" t="s">
        <v>344</v>
      </c>
      <c r="B163" s="20" t="s">
        <v>404</v>
      </c>
      <c r="C163" s="130">
        <v>0</v>
      </c>
    </row>
    <row r="164" spans="1:4" s="2" customFormat="1" ht="16.5" customHeight="1">
      <c r="A164" s="29" t="s">
        <v>208</v>
      </c>
      <c r="B164" s="40"/>
      <c r="C164" s="129">
        <f>SUM(C11+C100)</f>
        <v>108455450.57000001</v>
      </c>
    </row>
    <row r="165" spans="1:4" s="8" customFormat="1">
      <c r="A165" s="22"/>
      <c r="B165" s="151"/>
      <c r="C165" s="134"/>
    </row>
    <row r="166" spans="1:4" s="7" customFormat="1" ht="15.75">
      <c r="A166" s="23" t="s">
        <v>212</v>
      </c>
      <c r="B166" s="19"/>
      <c r="C166" s="135"/>
    </row>
    <row r="167" spans="1:4" s="2" customFormat="1" ht="18" customHeight="1">
      <c r="A167" s="29" t="s">
        <v>0</v>
      </c>
      <c r="B167" s="40" t="s">
        <v>1</v>
      </c>
      <c r="C167" s="129">
        <f>SUM(C168+C169+C177+C196+C198+C199+C195)</f>
        <v>7899406.9100000001</v>
      </c>
      <c r="D167" s="47"/>
    </row>
    <row r="168" spans="1:4" ht="30" customHeight="1">
      <c r="A168" s="30" t="s">
        <v>21</v>
      </c>
      <c r="B168" s="150" t="s">
        <v>22</v>
      </c>
      <c r="C168" s="135">
        <v>281050.2</v>
      </c>
      <c r="D168" s="47"/>
    </row>
    <row r="169" spans="1:4" ht="38.25">
      <c r="A169" s="30" t="s">
        <v>23</v>
      </c>
      <c r="B169" s="150" t="s">
        <v>24</v>
      </c>
      <c r="C169" s="135">
        <v>325810.98</v>
      </c>
      <c r="D169" s="47"/>
    </row>
    <row r="170" spans="1:4" hidden="1">
      <c r="A170" s="30" t="s">
        <v>2</v>
      </c>
      <c r="B170" s="150" t="s">
        <v>24</v>
      </c>
      <c r="C170" s="130"/>
      <c r="D170" s="47"/>
    </row>
    <row r="171" spans="1:4" hidden="1">
      <c r="A171" s="30" t="s">
        <v>3</v>
      </c>
      <c r="B171" s="150" t="s">
        <v>24</v>
      </c>
      <c r="C171" s="130"/>
      <c r="D171" s="47"/>
    </row>
    <row r="172" spans="1:4" hidden="1">
      <c r="A172" s="30" t="s">
        <v>4</v>
      </c>
      <c r="B172" s="150" t="s">
        <v>24</v>
      </c>
      <c r="C172" s="130"/>
      <c r="D172" s="47"/>
    </row>
    <row r="173" spans="1:4" hidden="1">
      <c r="A173" s="30" t="s">
        <v>5</v>
      </c>
      <c r="B173" s="150" t="s">
        <v>24</v>
      </c>
      <c r="C173" s="130"/>
      <c r="D173" s="47"/>
    </row>
    <row r="174" spans="1:4" hidden="1">
      <c r="A174" s="30" t="s">
        <v>6</v>
      </c>
      <c r="B174" s="150" t="s">
        <v>24</v>
      </c>
      <c r="C174" s="130"/>
      <c r="D174" s="47"/>
    </row>
    <row r="175" spans="1:4" hidden="1">
      <c r="A175" s="30" t="s">
        <v>7</v>
      </c>
      <c r="B175" s="150" t="s">
        <v>24</v>
      </c>
      <c r="C175" s="130"/>
      <c r="D175" s="47"/>
    </row>
    <row r="176" spans="1:4" hidden="1">
      <c r="A176" s="30" t="s">
        <v>8</v>
      </c>
      <c r="B176" s="150" t="s">
        <v>24</v>
      </c>
      <c r="C176" s="130"/>
      <c r="D176" s="47"/>
    </row>
    <row r="177" spans="1:4" ht="38.25">
      <c r="A177" s="30" t="s">
        <v>25</v>
      </c>
      <c r="B177" s="150" t="s">
        <v>26</v>
      </c>
      <c r="C177" s="135">
        <v>5839629</v>
      </c>
      <c r="D177" s="47"/>
    </row>
    <row r="178" spans="1:4" hidden="1">
      <c r="A178" s="30" t="s">
        <v>2</v>
      </c>
      <c r="B178" s="150" t="s">
        <v>26</v>
      </c>
      <c r="C178" s="130"/>
      <c r="D178" s="47"/>
    </row>
    <row r="179" spans="1:4" hidden="1">
      <c r="A179" s="30" t="s">
        <v>3</v>
      </c>
      <c r="B179" s="150" t="s">
        <v>26</v>
      </c>
      <c r="C179" s="130"/>
      <c r="D179" s="47"/>
    </row>
    <row r="180" spans="1:4" hidden="1">
      <c r="A180" s="30" t="s">
        <v>4</v>
      </c>
      <c r="B180" s="150" t="s">
        <v>26</v>
      </c>
      <c r="C180" s="130"/>
      <c r="D180" s="47"/>
    </row>
    <row r="181" spans="1:4" hidden="1">
      <c r="A181" s="30" t="s">
        <v>5</v>
      </c>
      <c r="B181" s="150" t="s">
        <v>26</v>
      </c>
      <c r="C181" s="130"/>
      <c r="D181" s="47"/>
    </row>
    <row r="182" spans="1:4" hidden="1">
      <c r="A182" s="30" t="s">
        <v>6</v>
      </c>
      <c r="B182" s="150" t="s">
        <v>26</v>
      </c>
      <c r="C182" s="130"/>
      <c r="D182" s="47"/>
    </row>
    <row r="183" spans="1:4" hidden="1">
      <c r="A183" s="30" t="s">
        <v>7</v>
      </c>
      <c r="B183" s="150" t="s">
        <v>26</v>
      </c>
      <c r="C183" s="130"/>
      <c r="D183" s="47"/>
    </row>
    <row r="184" spans="1:4" hidden="1">
      <c r="A184" s="30" t="s">
        <v>8</v>
      </c>
      <c r="B184" s="150" t="s">
        <v>26</v>
      </c>
      <c r="C184" s="130"/>
      <c r="D184" s="47"/>
    </row>
    <row r="185" spans="1:4" hidden="1">
      <c r="A185" s="30" t="s">
        <v>9</v>
      </c>
      <c r="B185" s="150" t="s">
        <v>26</v>
      </c>
      <c r="C185" s="130"/>
      <c r="D185" s="47"/>
    </row>
    <row r="186" spans="1:4" hidden="1">
      <c r="A186" s="30" t="s">
        <v>10</v>
      </c>
      <c r="B186" s="150" t="s">
        <v>26</v>
      </c>
      <c r="C186" s="130"/>
      <c r="D186" s="47"/>
    </row>
    <row r="187" spans="1:4" hidden="1">
      <c r="A187" s="30" t="s">
        <v>11</v>
      </c>
      <c r="B187" s="150" t="s">
        <v>26</v>
      </c>
      <c r="C187" s="130"/>
      <c r="D187" s="47"/>
    </row>
    <row r="188" spans="1:4" hidden="1">
      <c r="A188" s="30" t="s">
        <v>12</v>
      </c>
      <c r="B188" s="150" t="s">
        <v>26</v>
      </c>
      <c r="C188" s="130"/>
      <c r="D188" s="47"/>
    </row>
    <row r="189" spans="1:4" hidden="1">
      <c r="A189" s="30" t="s">
        <v>15</v>
      </c>
      <c r="B189" s="150" t="s">
        <v>26</v>
      </c>
      <c r="C189" s="130"/>
      <c r="D189" s="47"/>
    </row>
    <row r="190" spans="1:4" hidden="1">
      <c r="A190" s="30" t="s">
        <v>16</v>
      </c>
      <c r="B190" s="150" t="s">
        <v>26</v>
      </c>
      <c r="C190" s="130"/>
      <c r="D190" s="47"/>
    </row>
    <row r="191" spans="1:4" hidden="1">
      <c r="A191" s="30" t="s">
        <v>17</v>
      </c>
      <c r="B191" s="150" t="s">
        <v>26</v>
      </c>
      <c r="C191" s="130"/>
      <c r="D191" s="47"/>
    </row>
    <row r="192" spans="1:4" hidden="1">
      <c r="A192" s="30" t="s">
        <v>18</v>
      </c>
      <c r="B192" s="150" t="s">
        <v>26</v>
      </c>
      <c r="C192" s="130"/>
      <c r="D192" s="47"/>
    </row>
    <row r="193" spans="1:4" hidden="1">
      <c r="A193" s="30" t="s">
        <v>19</v>
      </c>
      <c r="B193" s="150" t="s">
        <v>26</v>
      </c>
      <c r="C193" s="130"/>
      <c r="D193" s="47"/>
    </row>
    <row r="194" spans="1:4" hidden="1">
      <c r="A194" s="30" t="s">
        <v>20</v>
      </c>
      <c r="B194" s="150" t="s">
        <v>26</v>
      </c>
      <c r="C194" s="130"/>
      <c r="D194" s="47"/>
    </row>
    <row r="195" spans="1:4" hidden="1">
      <c r="A195" s="30" t="s">
        <v>215</v>
      </c>
      <c r="B195" s="150" t="s">
        <v>214</v>
      </c>
      <c r="C195" s="130"/>
      <c r="D195" s="47"/>
    </row>
    <row r="196" spans="1:4" ht="29.25" customHeight="1">
      <c r="A196" s="30" t="s">
        <v>27</v>
      </c>
      <c r="B196" s="150" t="s">
        <v>28</v>
      </c>
      <c r="C196" s="135">
        <v>1452916.73</v>
      </c>
      <c r="D196" s="47"/>
    </row>
    <row r="197" spans="1:4" ht="18" hidden="1" customHeight="1">
      <c r="A197" s="30" t="s">
        <v>29</v>
      </c>
      <c r="B197" s="150" t="s">
        <v>30</v>
      </c>
      <c r="C197" s="130"/>
      <c r="D197" s="47"/>
    </row>
    <row r="198" spans="1:4" hidden="1">
      <c r="A198" s="30" t="s">
        <v>31</v>
      </c>
      <c r="B198" s="150" t="s">
        <v>220</v>
      </c>
      <c r="C198" s="135"/>
      <c r="D198" s="47"/>
    </row>
    <row r="199" spans="1:4" hidden="1">
      <c r="A199" s="30" t="s">
        <v>32</v>
      </c>
      <c r="B199" s="150" t="s">
        <v>221</v>
      </c>
      <c r="C199" s="135"/>
      <c r="D199" s="47"/>
    </row>
    <row r="200" spans="1:4" hidden="1">
      <c r="A200" s="30" t="s">
        <v>2</v>
      </c>
      <c r="B200" s="150" t="s">
        <v>33</v>
      </c>
      <c r="C200" s="136" t="e">
        <f>#REF!/1000</f>
        <v>#REF!</v>
      </c>
      <c r="D200" s="47"/>
    </row>
    <row r="201" spans="1:4" hidden="1">
      <c r="A201" s="30" t="s">
        <v>3</v>
      </c>
      <c r="B201" s="150" t="s">
        <v>33</v>
      </c>
      <c r="C201" s="136" t="e">
        <f>#REF!/1000</f>
        <v>#REF!</v>
      </c>
      <c r="D201" s="47"/>
    </row>
    <row r="202" spans="1:4" hidden="1">
      <c r="A202" s="30" t="s">
        <v>4</v>
      </c>
      <c r="B202" s="150" t="s">
        <v>33</v>
      </c>
      <c r="C202" s="136" t="e">
        <f>#REF!/1000</f>
        <v>#REF!</v>
      </c>
      <c r="D202" s="47"/>
    </row>
    <row r="203" spans="1:4" hidden="1">
      <c r="A203" s="30" t="s">
        <v>5</v>
      </c>
      <c r="B203" s="150" t="s">
        <v>33</v>
      </c>
      <c r="C203" s="136" t="e">
        <f>#REF!/1000</f>
        <v>#REF!</v>
      </c>
      <c r="D203" s="47"/>
    </row>
    <row r="204" spans="1:4" hidden="1">
      <c r="A204" s="30" t="s">
        <v>6</v>
      </c>
      <c r="B204" s="150" t="s">
        <v>33</v>
      </c>
      <c r="C204" s="136" t="e">
        <f>#REF!/1000</f>
        <v>#REF!</v>
      </c>
      <c r="D204" s="47"/>
    </row>
    <row r="205" spans="1:4" hidden="1">
      <c r="A205" s="30" t="s">
        <v>7</v>
      </c>
      <c r="B205" s="150" t="s">
        <v>33</v>
      </c>
      <c r="C205" s="136" t="e">
        <f>#REF!/1000</f>
        <v>#REF!</v>
      </c>
      <c r="D205" s="47"/>
    </row>
    <row r="206" spans="1:4" hidden="1">
      <c r="A206" s="30" t="s">
        <v>9</v>
      </c>
      <c r="B206" s="150" t="s">
        <v>33</v>
      </c>
      <c r="C206" s="136" t="e">
        <f>#REF!/1000</f>
        <v>#REF!</v>
      </c>
      <c r="D206" s="47"/>
    </row>
    <row r="207" spans="1:4" hidden="1">
      <c r="A207" s="30" t="s">
        <v>12</v>
      </c>
      <c r="B207" s="150" t="s">
        <v>33</v>
      </c>
      <c r="C207" s="136" t="e">
        <f>#REF!/1000</f>
        <v>#REF!</v>
      </c>
      <c r="D207" s="47"/>
    </row>
    <row r="208" spans="1:4" hidden="1">
      <c r="A208" s="30" t="s">
        <v>13</v>
      </c>
      <c r="B208" s="150" t="s">
        <v>33</v>
      </c>
      <c r="C208" s="136" t="e">
        <f>#REF!/1000</f>
        <v>#REF!</v>
      </c>
      <c r="D208" s="47"/>
    </row>
    <row r="209" spans="1:4" ht="25.5" hidden="1">
      <c r="A209" s="30" t="s">
        <v>14</v>
      </c>
      <c r="B209" s="150" t="s">
        <v>33</v>
      </c>
      <c r="C209" s="136" t="e">
        <f>#REF!/1000</f>
        <v>#REF!</v>
      </c>
      <c r="D209" s="47"/>
    </row>
    <row r="210" spans="1:4" hidden="1">
      <c r="A210" s="30" t="s">
        <v>17</v>
      </c>
      <c r="B210" s="150" t="s">
        <v>33</v>
      </c>
      <c r="C210" s="136" t="e">
        <f>#REF!/1000</f>
        <v>#REF!</v>
      </c>
      <c r="D210" s="47"/>
    </row>
    <row r="211" spans="1:4" hidden="1">
      <c r="A211" s="30" t="s">
        <v>18</v>
      </c>
      <c r="B211" s="150" t="s">
        <v>33</v>
      </c>
      <c r="C211" s="136" t="e">
        <f>#REF!/1000</f>
        <v>#REF!</v>
      </c>
      <c r="D211" s="47"/>
    </row>
    <row r="212" spans="1:4" hidden="1">
      <c r="A212" s="30" t="s">
        <v>19</v>
      </c>
      <c r="B212" s="150" t="s">
        <v>33</v>
      </c>
      <c r="C212" s="136" t="e">
        <f>#REF!/1000</f>
        <v>#REF!</v>
      </c>
      <c r="D212" s="47"/>
    </row>
    <row r="213" spans="1:4" s="2" customFormat="1" ht="15.75" customHeight="1">
      <c r="A213" s="29" t="s">
        <v>222</v>
      </c>
      <c r="B213" s="40" t="s">
        <v>224</v>
      </c>
      <c r="C213" s="129">
        <f>SUM(C214)</f>
        <v>323375</v>
      </c>
      <c r="D213" s="47"/>
    </row>
    <row r="214" spans="1:4">
      <c r="A214" s="30" t="s">
        <v>223</v>
      </c>
      <c r="B214" s="150" t="s">
        <v>225</v>
      </c>
      <c r="C214" s="130">
        <v>323375</v>
      </c>
      <c r="D214" s="47"/>
    </row>
    <row r="215" spans="1:4" s="2" customFormat="1" ht="17.25" hidden="1" customHeight="1">
      <c r="A215" s="29" t="s">
        <v>34</v>
      </c>
      <c r="B215" s="40" t="s">
        <v>35</v>
      </c>
      <c r="C215" s="129">
        <f>SUM(C226)</f>
        <v>0</v>
      </c>
      <c r="D215" s="47"/>
    </row>
    <row r="216" spans="1:4" hidden="1">
      <c r="A216" s="30" t="s">
        <v>2</v>
      </c>
      <c r="B216" s="150" t="s">
        <v>35</v>
      </c>
      <c r="C216" s="130" t="e">
        <f>#REF!/1000</f>
        <v>#REF!</v>
      </c>
      <c r="D216" s="47"/>
    </row>
    <row r="217" spans="1:4" hidden="1">
      <c r="A217" s="30" t="s">
        <v>7</v>
      </c>
      <c r="B217" s="150" t="s">
        <v>35</v>
      </c>
      <c r="C217" s="130" t="e">
        <f>#REF!/1000</f>
        <v>#REF!</v>
      </c>
      <c r="D217" s="47"/>
    </row>
    <row r="218" spans="1:4" hidden="1">
      <c r="A218" s="30" t="s">
        <v>12</v>
      </c>
      <c r="B218" s="150" t="s">
        <v>35</v>
      </c>
      <c r="C218" s="130" t="e">
        <f>#REF!/1000</f>
        <v>#REF!</v>
      </c>
      <c r="D218" s="47"/>
    </row>
    <row r="219" spans="1:4" hidden="1">
      <c r="A219" s="30" t="s">
        <v>18</v>
      </c>
      <c r="B219" s="150" t="s">
        <v>35</v>
      </c>
      <c r="C219" s="130" t="e">
        <f>#REF!/1000</f>
        <v>#REF!</v>
      </c>
      <c r="D219" s="47"/>
    </row>
    <row r="220" spans="1:4" hidden="1">
      <c r="A220" s="30" t="s">
        <v>19</v>
      </c>
      <c r="B220" s="150" t="s">
        <v>35</v>
      </c>
      <c r="C220" s="130" t="e">
        <f>#REF!/1000</f>
        <v>#REF!</v>
      </c>
      <c r="D220" s="47"/>
    </row>
    <row r="221" spans="1:4" hidden="1">
      <c r="A221" s="30" t="s">
        <v>2</v>
      </c>
      <c r="B221" s="150" t="s">
        <v>36</v>
      </c>
      <c r="C221" s="130" t="e">
        <f>#REF!/1000</f>
        <v>#REF!</v>
      </c>
      <c r="D221" s="47"/>
    </row>
    <row r="222" spans="1:4" hidden="1">
      <c r="A222" s="30" t="s">
        <v>7</v>
      </c>
      <c r="B222" s="150" t="s">
        <v>36</v>
      </c>
      <c r="C222" s="130" t="e">
        <f>#REF!/1000</f>
        <v>#REF!</v>
      </c>
      <c r="D222" s="47"/>
    </row>
    <row r="223" spans="1:4" hidden="1">
      <c r="A223" s="30" t="s">
        <v>12</v>
      </c>
      <c r="B223" s="150" t="s">
        <v>36</v>
      </c>
      <c r="C223" s="130" t="e">
        <f>#REF!/1000</f>
        <v>#REF!</v>
      </c>
      <c r="D223" s="47"/>
    </row>
    <row r="224" spans="1:4" hidden="1">
      <c r="A224" s="30" t="s">
        <v>18</v>
      </c>
      <c r="B224" s="150" t="s">
        <v>36</v>
      </c>
      <c r="C224" s="130" t="e">
        <f>#REF!/1000</f>
        <v>#REF!</v>
      </c>
      <c r="D224" s="47"/>
    </row>
    <row r="225" spans="1:4" hidden="1">
      <c r="A225" s="30" t="s">
        <v>19</v>
      </c>
      <c r="B225" s="150" t="s">
        <v>36</v>
      </c>
      <c r="C225" s="130" t="e">
        <f>#REF!/1000</f>
        <v>#REF!</v>
      </c>
      <c r="D225" s="47"/>
    </row>
    <row r="226" spans="1:4" ht="26.25" hidden="1" customHeight="1">
      <c r="A226" s="30" t="s">
        <v>227</v>
      </c>
      <c r="B226" s="150" t="s">
        <v>226</v>
      </c>
      <c r="C226" s="130"/>
      <c r="D226" s="47"/>
    </row>
    <row r="227" spans="1:4" s="2" customFormat="1" ht="15.75" customHeight="1">
      <c r="A227" s="29" t="s">
        <v>37</v>
      </c>
      <c r="B227" s="40" t="s">
        <v>38</v>
      </c>
      <c r="C227" s="129">
        <f>SUM(C241+C245+C249)</f>
        <v>3532807.16</v>
      </c>
      <c r="D227" s="47"/>
    </row>
    <row r="228" spans="1:4" hidden="1">
      <c r="A228" s="30" t="s">
        <v>2</v>
      </c>
      <c r="B228" s="150" t="s">
        <v>38</v>
      </c>
      <c r="C228" s="130" t="e">
        <f>#REF!/1000</f>
        <v>#REF!</v>
      </c>
      <c r="D228" s="47"/>
    </row>
    <row r="229" spans="1:4" hidden="1">
      <c r="A229" s="30" t="s">
        <v>3</v>
      </c>
      <c r="B229" s="150" t="s">
        <v>38</v>
      </c>
      <c r="C229" s="130" t="e">
        <f>#REF!/1000</f>
        <v>#REF!</v>
      </c>
      <c r="D229" s="47"/>
    </row>
    <row r="230" spans="1:4" hidden="1">
      <c r="A230" s="30" t="s">
        <v>4</v>
      </c>
      <c r="B230" s="150" t="s">
        <v>38</v>
      </c>
      <c r="C230" s="130" t="e">
        <f>#REF!/1000</f>
        <v>#REF!</v>
      </c>
      <c r="D230" s="47"/>
    </row>
    <row r="231" spans="1:4" hidden="1">
      <c r="A231" s="30" t="s">
        <v>6</v>
      </c>
      <c r="B231" s="150" t="s">
        <v>38</v>
      </c>
      <c r="C231" s="130" t="e">
        <f>#REF!/1000</f>
        <v>#REF!</v>
      </c>
      <c r="D231" s="47"/>
    </row>
    <row r="232" spans="1:4" hidden="1">
      <c r="A232" s="30" t="s">
        <v>7</v>
      </c>
      <c r="B232" s="150" t="s">
        <v>38</v>
      </c>
      <c r="C232" s="130" t="e">
        <f>#REF!/1000</f>
        <v>#REF!</v>
      </c>
      <c r="D232" s="47"/>
    </row>
    <row r="233" spans="1:4" hidden="1">
      <c r="A233" s="30" t="s">
        <v>8</v>
      </c>
      <c r="B233" s="150" t="s">
        <v>38</v>
      </c>
      <c r="C233" s="130" t="e">
        <f>#REF!/1000</f>
        <v>#REF!</v>
      </c>
      <c r="D233" s="47"/>
    </row>
    <row r="234" spans="1:4" hidden="1">
      <c r="A234" s="30" t="s">
        <v>9</v>
      </c>
      <c r="B234" s="150" t="s">
        <v>38</v>
      </c>
      <c r="C234" s="130" t="e">
        <f>#REF!/1000</f>
        <v>#REF!</v>
      </c>
      <c r="D234" s="47"/>
    </row>
    <row r="235" spans="1:4" hidden="1">
      <c r="A235" s="30" t="s">
        <v>12</v>
      </c>
      <c r="B235" s="150" t="s">
        <v>38</v>
      </c>
      <c r="C235" s="130" t="e">
        <f>#REF!/1000</f>
        <v>#REF!</v>
      </c>
      <c r="D235" s="47"/>
    </row>
    <row r="236" spans="1:4" hidden="1">
      <c r="A236" s="30" t="s">
        <v>13</v>
      </c>
      <c r="B236" s="150" t="s">
        <v>38</v>
      </c>
      <c r="C236" s="130" t="e">
        <f>#REF!/1000</f>
        <v>#REF!</v>
      </c>
      <c r="D236" s="47"/>
    </row>
    <row r="237" spans="1:4" ht="25.5" hidden="1">
      <c r="A237" s="30" t="s">
        <v>14</v>
      </c>
      <c r="B237" s="150" t="s">
        <v>38</v>
      </c>
      <c r="C237" s="130" t="e">
        <f>#REF!/1000</f>
        <v>#REF!</v>
      </c>
      <c r="D237" s="47"/>
    </row>
    <row r="238" spans="1:4" hidden="1">
      <c r="A238" s="30" t="s">
        <v>17</v>
      </c>
      <c r="B238" s="150" t="s">
        <v>38</v>
      </c>
      <c r="C238" s="130" t="e">
        <f>#REF!/1000</f>
        <v>#REF!</v>
      </c>
      <c r="D238" s="47"/>
    </row>
    <row r="239" spans="1:4" hidden="1">
      <c r="A239" s="30" t="s">
        <v>18</v>
      </c>
      <c r="B239" s="150" t="s">
        <v>38</v>
      </c>
      <c r="C239" s="130" t="e">
        <f>#REF!/1000</f>
        <v>#REF!</v>
      </c>
      <c r="D239" s="47"/>
    </row>
    <row r="240" spans="1:4" hidden="1">
      <c r="A240" s="30" t="s">
        <v>20</v>
      </c>
      <c r="B240" s="150" t="s">
        <v>38</v>
      </c>
      <c r="C240" s="130" t="e">
        <f>#REF!/1000</f>
        <v>#REF!</v>
      </c>
      <c r="D240" s="47"/>
    </row>
    <row r="241" spans="1:4" hidden="1">
      <c r="A241" s="30" t="s">
        <v>39</v>
      </c>
      <c r="B241" s="150" t="s">
        <v>40</v>
      </c>
      <c r="C241" s="130"/>
      <c r="D241" s="47"/>
    </row>
    <row r="242" spans="1:4" hidden="1">
      <c r="A242" s="30" t="s">
        <v>2</v>
      </c>
      <c r="B242" s="150" t="s">
        <v>40</v>
      </c>
      <c r="C242" s="130"/>
      <c r="D242" s="47"/>
    </row>
    <row r="243" spans="1:4" hidden="1">
      <c r="A243" s="30" t="s">
        <v>13</v>
      </c>
      <c r="B243" s="150" t="s">
        <v>40</v>
      </c>
      <c r="C243" s="130"/>
      <c r="D243" s="47"/>
    </row>
    <row r="244" spans="1:4" ht="25.5" hidden="1">
      <c r="A244" s="30" t="s">
        <v>14</v>
      </c>
      <c r="B244" s="150" t="s">
        <v>40</v>
      </c>
      <c r="C244" s="130"/>
      <c r="D244" s="47"/>
    </row>
    <row r="245" spans="1:4" ht="16.5" customHeight="1">
      <c r="A245" s="30" t="s">
        <v>249</v>
      </c>
      <c r="B245" s="150" t="s">
        <v>248</v>
      </c>
      <c r="C245" s="130">
        <v>3532807.16</v>
      </c>
      <c r="D245" s="47"/>
    </row>
    <row r="246" spans="1:4" hidden="1">
      <c r="A246" s="30" t="s">
        <v>2</v>
      </c>
      <c r="B246" s="150" t="s">
        <v>41</v>
      </c>
      <c r="C246" s="130"/>
      <c r="D246" s="47"/>
    </row>
    <row r="247" spans="1:4" hidden="1">
      <c r="A247" s="30" t="s">
        <v>13</v>
      </c>
      <c r="B247" s="150" t="s">
        <v>41</v>
      </c>
      <c r="C247" s="130"/>
      <c r="D247" s="47"/>
    </row>
    <row r="248" spans="1:4" ht="25.5" hidden="1">
      <c r="A248" s="30" t="s">
        <v>14</v>
      </c>
      <c r="B248" s="150" t="s">
        <v>41</v>
      </c>
      <c r="C248" s="130"/>
      <c r="D248" s="47"/>
    </row>
    <row r="249" spans="1:4" ht="16.5" hidden="1" customHeight="1">
      <c r="A249" s="30" t="s">
        <v>42</v>
      </c>
      <c r="B249" s="151" t="s">
        <v>43</v>
      </c>
      <c r="C249" s="135"/>
      <c r="D249" s="47"/>
    </row>
    <row r="250" spans="1:4" s="2" customFormat="1" ht="18.75" customHeight="1">
      <c r="A250" s="29" t="s">
        <v>44</v>
      </c>
      <c r="B250" s="42" t="s">
        <v>45</v>
      </c>
      <c r="C250" s="137">
        <f>SUM(C252+C251+C253+C254)</f>
        <v>61150</v>
      </c>
      <c r="D250" s="47"/>
    </row>
    <row r="251" spans="1:4" s="12" customFormat="1" ht="16.5" hidden="1" customHeight="1">
      <c r="A251" s="31" t="s">
        <v>315</v>
      </c>
      <c r="B251" s="151" t="s">
        <v>216</v>
      </c>
      <c r="C251" s="130"/>
      <c r="D251" s="47"/>
    </row>
    <row r="252" spans="1:4" ht="15.75" customHeight="1">
      <c r="A252" s="30" t="s">
        <v>46</v>
      </c>
      <c r="B252" s="151" t="s">
        <v>47</v>
      </c>
      <c r="C252" s="135">
        <v>40950</v>
      </c>
      <c r="D252" s="47"/>
    </row>
    <row r="253" spans="1:4" ht="16.5" customHeight="1">
      <c r="A253" s="30" t="s">
        <v>230</v>
      </c>
      <c r="B253" s="151" t="s">
        <v>228</v>
      </c>
      <c r="C253" s="130">
        <v>20200</v>
      </c>
      <c r="D253" s="47"/>
    </row>
    <row r="254" spans="1:4" hidden="1">
      <c r="A254" s="30" t="s">
        <v>250</v>
      </c>
      <c r="B254" s="151" t="s">
        <v>229</v>
      </c>
      <c r="C254" s="130"/>
      <c r="D254" s="47"/>
    </row>
    <row r="255" spans="1:4" s="2" customFormat="1" ht="15" hidden="1">
      <c r="A255" s="29" t="s">
        <v>232</v>
      </c>
      <c r="B255" s="40" t="s">
        <v>231</v>
      </c>
      <c r="C255" s="129">
        <f>SUM(C256)</f>
        <v>0</v>
      </c>
      <c r="D255" s="47"/>
    </row>
    <row r="256" spans="1:4" hidden="1">
      <c r="A256" s="18" t="s">
        <v>433</v>
      </c>
      <c r="B256" s="150" t="s">
        <v>432</v>
      </c>
      <c r="C256" s="130"/>
      <c r="D256" s="47"/>
    </row>
    <row r="257" spans="1:4" s="2" customFormat="1" ht="18" customHeight="1">
      <c r="A257" s="29" t="s">
        <v>48</v>
      </c>
      <c r="B257" s="40" t="s">
        <v>49</v>
      </c>
      <c r="C257" s="129">
        <f>SUM(C276+C294+C313+C319+C295)</f>
        <v>74494820.810000002</v>
      </c>
      <c r="D257" s="47"/>
    </row>
    <row r="258" spans="1:4" hidden="1">
      <c r="A258" s="30" t="s">
        <v>2</v>
      </c>
      <c r="B258" s="150" t="s">
        <v>49</v>
      </c>
      <c r="C258" s="130" t="e">
        <f>#REF!/1000</f>
        <v>#REF!</v>
      </c>
      <c r="D258" s="47"/>
    </row>
    <row r="259" spans="1:4" hidden="1">
      <c r="A259" s="30" t="s">
        <v>3</v>
      </c>
      <c r="B259" s="150" t="s">
        <v>49</v>
      </c>
      <c r="C259" s="130" t="e">
        <f>#REF!/1000</f>
        <v>#REF!</v>
      </c>
      <c r="D259" s="47"/>
    </row>
    <row r="260" spans="1:4" hidden="1">
      <c r="A260" s="30" t="s">
        <v>4</v>
      </c>
      <c r="B260" s="150" t="s">
        <v>49</v>
      </c>
      <c r="C260" s="130" t="e">
        <f>#REF!/1000</f>
        <v>#REF!</v>
      </c>
      <c r="D260" s="47"/>
    </row>
    <row r="261" spans="1:4" hidden="1">
      <c r="A261" s="30" t="s">
        <v>5</v>
      </c>
      <c r="B261" s="150" t="s">
        <v>49</v>
      </c>
      <c r="C261" s="130" t="e">
        <f>#REF!/1000</f>
        <v>#REF!</v>
      </c>
      <c r="D261" s="47"/>
    </row>
    <row r="262" spans="1:4" hidden="1">
      <c r="A262" s="30" t="s">
        <v>6</v>
      </c>
      <c r="B262" s="150" t="s">
        <v>49</v>
      </c>
      <c r="C262" s="130" t="e">
        <f>#REF!/1000</f>
        <v>#REF!</v>
      </c>
      <c r="D262" s="47"/>
    </row>
    <row r="263" spans="1:4" hidden="1">
      <c r="A263" s="30" t="s">
        <v>7</v>
      </c>
      <c r="B263" s="150" t="s">
        <v>49</v>
      </c>
      <c r="C263" s="130" t="e">
        <f>#REF!/1000</f>
        <v>#REF!</v>
      </c>
      <c r="D263" s="47"/>
    </row>
    <row r="264" spans="1:4" hidden="1">
      <c r="A264" s="30" t="s">
        <v>8</v>
      </c>
      <c r="B264" s="150" t="s">
        <v>49</v>
      </c>
      <c r="C264" s="130" t="e">
        <f>#REF!/1000</f>
        <v>#REF!</v>
      </c>
      <c r="D264" s="47"/>
    </row>
    <row r="265" spans="1:4" hidden="1">
      <c r="A265" s="30" t="s">
        <v>9</v>
      </c>
      <c r="B265" s="150" t="s">
        <v>49</v>
      </c>
      <c r="C265" s="130" t="e">
        <f>#REF!/1000</f>
        <v>#REF!</v>
      </c>
      <c r="D265" s="47"/>
    </row>
    <row r="266" spans="1:4" hidden="1">
      <c r="A266" s="30" t="s">
        <v>10</v>
      </c>
      <c r="B266" s="150" t="s">
        <v>49</v>
      </c>
      <c r="C266" s="130" t="e">
        <f>#REF!/1000</f>
        <v>#REF!</v>
      </c>
      <c r="D266" s="47"/>
    </row>
    <row r="267" spans="1:4" hidden="1">
      <c r="A267" s="30" t="s">
        <v>50</v>
      </c>
      <c r="B267" s="150" t="s">
        <v>49</v>
      </c>
      <c r="C267" s="130" t="e">
        <f>#REF!/1000</f>
        <v>#REF!</v>
      </c>
      <c r="D267" s="47"/>
    </row>
    <row r="268" spans="1:4" hidden="1">
      <c r="A268" s="30" t="s">
        <v>11</v>
      </c>
      <c r="B268" s="150" t="s">
        <v>49</v>
      </c>
      <c r="C268" s="130" t="e">
        <f>#REF!/1000</f>
        <v>#REF!</v>
      </c>
      <c r="D268" s="47"/>
    </row>
    <row r="269" spans="1:4" hidden="1">
      <c r="A269" s="30" t="s">
        <v>12</v>
      </c>
      <c r="B269" s="150" t="s">
        <v>49</v>
      </c>
      <c r="C269" s="130" t="e">
        <f>#REF!/1000</f>
        <v>#REF!</v>
      </c>
      <c r="D269" s="47"/>
    </row>
    <row r="270" spans="1:4" hidden="1">
      <c r="A270" s="30" t="s">
        <v>15</v>
      </c>
      <c r="B270" s="150" t="s">
        <v>49</v>
      </c>
      <c r="C270" s="130" t="e">
        <f>#REF!/1000</f>
        <v>#REF!</v>
      </c>
      <c r="D270" s="47"/>
    </row>
    <row r="271" spans="1:4" ht="25.5" hidden="1">
      <c r="A271" s="30" t="s">
        <v>51</v>
      </c>
      <c r="B271" s="150" t="s">
        <v>49</v>
      </c>
      <c r="C271" s="130" t="e">
        <f>#REF!/1000</f>
        <v>#REF!</v>
      </c>
      <c r="D271" s="47"/>
    </row>
    <row r="272" spans="1:4" hidden="1">
      <c r="A272" s="30" t="s">
        <v>17</v>
      </c>
      <c r="B272" s="150" t="s">
        <v>49</v>
      </c>
      <c r="C272" s="130" t="e">
        <f>#REF!/1000</f>
        <v>#REF!</v>
      </c>
      <c r="D272" s="47"/>
    </row>
    <row r="273" spans="1:4" hidden="1">
      <c r="A273" s="30" t="s">
        <v>18</v>
      </c>
      <c r="B273" s="150" t="s">
        <v>49</v>
      </c>
      <c r="C273" s="130" t="e">
        <f>#REF!/1000</f>
        <v>#REF!</v>
      </c>
      <c r="D273" s="47"/>
    </row>
    <row r="274" spans="1:4" hidden="1">
      <c r="A274" s="30" t="s">
        <v>19</v>
      </c>
      <c r="B274" s="150" t="s">
        <v>49</v>
      </c>
      <c r="C274" s="130" t="e">
        <f>#REF!/1000</f>
        <v>#REF!</v>
      </c>
      <c r="D274" s="47"/>
    </row>
    <row r="275" spans="1:4" hidden="1">
      <c r="A275" s="30" t="s">
        <v>20</v>
      </c>
      <c r="B275" s="150" t="s">
        <v>49</v>
      </c>
      <c r="C275" s="130" t="e">
        <f>#REF!/1000</f>
        <v>#REF!</v>
      </c>
      <c r="D275" s="47"/>
    </row>
    <row r="276" spans="1:4" ht="17.25" customHeight="1">
      <c r="A276" s="30" t="s">
        <v>52</v>
      </c>
      <c r="B276" s="150" t="s">
        <v>53</v>
      </c>
      <c r="C276" s="135">
        <v>25012700</v>
      </c>
      <c r="D276" s="47"/>
    </row>
    <row r="277" spans="1:4" hidden="1">
      <c r="A277" s="30" t="s">
        <v>2</v>
      </c>
      <c r="B277" s="150" t="s">
        <v>53</v>
      </c>
      <c r="C277" s="130"/>
      <c r="D277" s="47"/>
    </row>
    <row r="278" spans="1:4" hidden="1">
      <c r="A278" s="30" t="s">
        <v>3</v>
      </c>
      <c r="B278" s="150" t="s">
        <v>53</v>
      </c>
      <c r="C278" s="130"/>
      <c r="D278" s="47"/>
    </row>
    <row r="279" spans="1:4" hidden="1">
      <c r="A279" s="30" t="s">
        <v>4</v>
      </c>
      <c r="B279" s="150" t="s">
        <v>53</v>
      </c>
      <c r="C279" s="130"/>
      <c r="D279" s="47"/>
    </row>
    <row r="280" spans="1:4" hidden="1">
      <c r="A280" s="30" t="s">
        <v>5</v>
      </c>
      <c r="B280" s="150" t="s">
        <v>53</v>
      </c>
      <c r="C280" s="130"/>
      <c r="D280" s="47"/>
    </row>
    <row r="281" spans="1:4" hidden="1">
      <c r="A281" s="30" t="s">
        <v>6</v>
      </c>
      <c r="B281" s="150" t="s">
        <v>53</v>
      </c>
      <c r="C281" s="130"/>
      <c r="D281" s="47"/>
    </row>
    <row r="282" spans="1:4" hidden="1">
      <c r="A282" s="30" t="s">
        <v>7</v>
      </c>
      <c r="B282" s="150" t="s">
        <v>53</v>
      </c>
      <c r="C282" s="130"/>
      <c r="D282" s="47"/>
    </row>
    <row r="283" spans="1:4" hidden="1">
      <c r="A283" s="30" t="s">
        <v>8</v>
      </c>
      <c r="B283" s="150" t="s">
        <v>53</v>
      </c>
      <c r="C283" s="130"/>
      <c r="D283" s="47"/>
    </row>
    <row r="284" spans="1:4" hidden="1">
      <c r="A284" s="30" t="s">
        <v>9</v>
      </c>
      <c r="B284" s="150" t="s">
        <v>53</v>
      </c>
      <c r="C284" s="130"/>
      <c r="D284" s="47"/>
    </row>
    <row r="285" spans="1:4" hidden="1">
      <c r="A285" s="30" t="s">
        <v>10</v>
      </c>
      <c r="B285" s="150" t="s">
        <v>53</v>
      </c>
      <c r="C285" s="130"/>
      <c r="D285" s="47"/>
    </row>
    <row r="286" spans="1:4" hidden="1">
      <c r="A286" s="30" t="s">
        <v>11</v>
      </c>
      <c r="B286" s="150" t="s">
        <v>53</v>
      </c>
      <c r="C286" s="130"/>
      <c r="D286" s="47"/>
    </row>
    <row r="287" spans="1:4" hidden="1">
      <c r="A287" s="30" t="s">
        <v>12</v>
      </c>
      <c r="B287" s="150" t="s">
        <v>53</v>
      </c>
      <c r="C287" s="130"/>
      <c r="D287" s="47"/>
    </row>
    <row r="288" spans="1:4" hidden="1">
      <c r="A288" s="30" t="s">
        <v>15</v>
      </c>
      <c r="B288" s="150" t="s">
        <v>53</v>
      </c>
      <c r="C288" s="130"/>
      <c r="D288" s="47"/>
    </row>
    <row r="289" spans="1:4" ht="25.5" hidden="1">
      <c r="A289" s="30" t="s">
        <v>51</v>
      </c>
      <c r="B289" s="150" t="s">
        <v>53</v>
      </c>
      <c r="C289" s="130"/>
      <c r="D289" s="47"/>
    </row>
    <row r="290" spans="1:4" hidden="1">
      <c r="A290" s="30" t="s">
        <v>17</v>
      </c>
      <c r="B290" s="150" t="s">
        <v>53</v>
      </c>
      <c r="C290" s="130"/>
      <c r="D290" s="47"/>
    </row>
    <row r="291" spans="1:4" hidden="1">
      <c r="A291" s="30" t="s">
        <v>18</v>
      </c>
      <c r="B291" s="150" t="s">
        <v>53</v>
      </c>
      <c r="C291" s="130"/>
      <c r="D291" s="47"/>
    </row>
    <row r="292" spans="1:4" hidden="1">
      <c r="A292" s="30" t="s">
        <v>19</v>
      </c>
      <c r="B292" s="150" t="s">
        <v>53</v>
      </c>
      <c r="C292" s="130"/>
      <c r="D292" s="47"/>
    </row>
    <row r="293" spans="1:4" hidden="1">
      <c r="A293" s="30" t="s">
        <v>20</v>
      </c>
      <c r="B293" s="150" t="s">
        <v>53</v>
      </c>
      <c r="C293" s="130"/>
      <c r="D293" s="47"/>
    </row>
    <row r="294" spans="1:4" ht="16.5" customHeight="1">
      <c r="A294" s="30" t="s">
        <v>54</v>
      </c>
      <c r="B294" s="150" t="s">
        <v>55</v>
      </c>
      <c r="C294" s="135">
        <v>43253561.399999999</v>
      </c>
      <c r="D294" s="47"/>
    </row>
    <row r="295" spans="1:4" ht="17.25" customHeight="1">
      <c r="A295" s="30" t="s">
        <v>335</v>
      </c>
      <c r="B295" s="150" t="s">
        <v>334</v>
      </c>
      <c r="C295" s="130">
        <v>5468300</v>
      </c>
      <c r="D295" s="47"/>
    </row>
    <row r="296" spans="1:4" hidden="1">
      <c r="A296" s="30" t="s">
        <v>3</v>
      </c>
      <c r="B296" s="150" t="s">
        <v>55</v>
      </c>
      <c r="C296" s="130"/>
      <c r="D296" s="47"/>
    </row>
    <row r="297" spans="1:4" hidden="1">
      <c r="A297" s="30" t="s">
        <v>4</v>
      </c>
      <c r="B297" s="150" t="s">
        <v>55</v>
      </c>
      <c r="C297" s="130"/>
      <c r="D297" s="47"/>
    </row>
    <row r="298" spans="1:4" hidden="1">
      <c r="A298" s="30" t="s">
        <v>5</v>
      </c>
      <c r="B298" s="150" t="s">
        <v>55</v>
      </c>
      <c r="C298" s="130"/>
      <c r="D298" s="47"/>
    </row>
    <row r="299" spans="1:4" hidden="1">
      <c r="A299" s="30" t="s">
        <v>6</v>
      </c>
      <c r="B299" s="150" t="s">
        <v>55</v>
      </c>
      <c r="C299" s="130"/>
      <c r="D299" s="47"/>
    </row>
    <row r="300" spans="1:4" hidden="1">
      <c r="A300" s="30" t="s">
        <v>7</v>
      </c>
      <c r="B300" s="150" t="s">
        <v>55</v>
      </c>
      <c r="C300" s="130"/>
      <c r="D300" s="47"/>
    </row>
    <row r="301" spans="1:4" hidden="1">
      <c r="A301" s="30" t="s">
        <v>8</v>
      </c>
      <c r="B301" s="150" t="s">
        <v>55</v>
      </c>
      <c r="C301" s="130"/>
      <c r="D301" s="47"/>
    </row>
    <row r="302" spans="1:4" hidden="1">
      <c r="A302" s="30" t="s">
        <v>9</v>
      </c>
      <c r="B302" s="150" t="s">
        <v>55</v>
      </c>
      <c r="C302" s="130"/>
      <c r="D302" s="47"/>
    </row>
    <row r="303" spans="1:4" hidden="1">
      <c r="A303" s="30" t="s">
        <v>10</v>
      </c>
      <c r="B303" s="150" t="s">
        <v>55</v>
      </c>
      <c r="C303" s="130"/>
      <c r="D303" s="47"/>
    </row>
    <row r="304" spans="1:4" hidden="1">
      <c r="A304" s="30" t="s">
        <v>50</v>
      </c>
      <c r="B304" s="150" t="s">
        <v>55</v>
      </c>
      <c r="C304" s="130"/>
      <c r="D304" s="47"/>
    </row>
    <row r="305" spans="1:4" hidden="1">
      <c r="A305" s="30" t="s">
        <v>11</v>
      </c>
      <c r="B305" s="150" t="s">
        <v>55</v>
      </c>
      <c r="C305" s="130"/>
      <c r="D305" s="47"/>
    </row>
    <row r="306" spans="1:4" hidden="1">
      <c r="A306" s="30" t="s">
        <v>12</v>
      </c>
      <c r="B306" s="150" t="s">
        <v>55</v>
      </c>
      <c r="C306" s="130"/>
      <c r="D306" s="47"/>
    </row>
    <row r="307" spans="1:4" hidden="1">
      <c r="A307" s="30" t="s">
        <v>15</v>
      </c>
      <c r="B307" s="150" t="s">
        <v>55</v>
      </c>
      <c r="C307" s="130"/>
      <c r="D307" s="47"/>
    </row>
    <row r="308" spans="1:4" ht="25.5" hidden="1">
      <c r="A308" s="30" t="s">
        <v>51</v>
      </c>
      <c r="B308" s="150" t="s">
        <v>55</v>
      </c>
      <c r="C308" s="130"/>
      <c r="D308" s="47"/>
    </row>
    <row r="309" spans="1:4" hidden="1">
      <c r="A309" s="30" t="s">
        <v>17</v>
      </c>
      <c r="B309" s="150" t="s">
        <v>55</v>
      </c>
      <c r="C309" s="130"/>
      <c r="D309" s="47"/>
    </row>
    <row r="310" spans="1:4" hidden="1">
      <c r="A310" s="30" t="s">
        <v>18</v>
      </c>
      <c r="B310" s="150" t="s">
        <v>55</v>
      </c>
      <c r="C310" s="130"/>
      <c r="D310" s="47"/>
    </row>
    <row r="311" spans="1:4" hidden="1">
      <c r="A311" s="30" t="s">
        <v>19</v>
      </c>
      <c r="B311" s="150" t="s">
        <v>55</v>
      </c>
      <c r="C311" s="130"/>
      <c r="D311" s="47"/>
    </row>
    <row r="312" spans="1:4" hidden="1">
      <c r="A312" s="30" t="s">
        <v>20</v>
      </c>
      <c r="B312" s="150" t="s">
        <v>55</v>
      </c>
      <c r="C312" s="130"/>
      <c r="D312" s="47"/>
    </row>
    <row r="313" spans="1:4" ht="16.5" customHeight="1">
      <c r="A313" s="30" t="s">
        <v>434</v>
      </c>
      <c r="B313" s="150" t="s">
        <v>56</v>
      </c>
      <c r="C313" s="130">
        <v>5000</v>
      </c>
      <c r="D313" s="47"/>
    </row>
    <row r="314" spans="1:4" hidden="1">
      <c r="A314" s="30" t="s">
        <v>2</v>
      </c>
      <c r="B314" s="150" t="s">
        <v>56</v>
      </c>
      <c r="C314" s="130"/>
      <c r="D314" s="47"/>
    </row>
    <row r="315" spans="1:4" hidden="1">
      <c r="A315" s="30" t="s">
        <v>7</v>
      </c>
      <c r="B315" s="150" t="s">
        <v>56</v>
      </c>
      <c r="C315" s="130"/>
      <c r="D315" s="47"/>
    </row>
    <row r="316" spans="1:4" hidden="1">
      <c r="A316" s="30" t="s">
        <v>12</v>
      </c>
      <c r="B316" s="150" t="s">
        <v>56</v>
      </c>
      <c r="C316" s="130"/>
      <c r="D316" s="47"/>
    </row>
    <row r="317" spans="1:4" hidden="1">
      <c r="A317" s="30" t="s">
        <v>18</v>
      </c>
      <c r="B317" s="150" t="s">
        <v>56</v>
      </c>
      <c r="C317" s="130"/>
      <c r="D317" s="47"/>
    </row>
    <row r="318" spans="1:4" hidden="1">
      <c r="A318" s="30" t="s">
        <v>20</v>
      </c>
      <c r="B318" s="150" t="s">
        <v>56</v>
      </c>
      <c r="C318" s="130"/>
      <c r="D318" s="47"/>
    </row>
    <row r="319" spans="1:4" ht="15" customHeight="1">
      <c r="A319" s="30" t="s">
        <v>57</v>
      </c>
      <c r="B319" s="150" t="s">
        <v>58</v>
      </c>
      <c r="C319" s="135">
        <v>755259.41</v>
      </c>
      <c r="D319" s="47"/>
    </row>
    <row r="320" spans="1:4" hidden="1">
      <c r="A320" s="30" t="s">
        <v>2</v>
      </c>
      <c r="B320" s="150" t="s">
        <v>58</v>
      </c>
      <c r="C320" s="130" t="e">
        <f>#REF!/1000</f>
        <v>#REF!</v>
      </c>
      <c r="D320" s="47"/>
    </row>
    <row r="321" spans="1:4" hidden="1">
      <c r="A321" s="30" t="s">
        <v>3</v>
      </c>
      <c r="B321" s="150" t="s">
        <v>58</v>
      </c>
      <c r="C321" s="130" t="e">
        <f>#REF!/1000</f>
        <v>#REF!</v>
      </c>
      <c r="D321" s="47"/>
    </row>
    <row r="322" spans="1:4" hidden="1">
      <c r="A322" s="30" t="s">
        <v>4</v>
      </c>
      <c r="B322" s="150" t="s">
        <v>58</v>
      </c>
      <c r="C322" s="130" t="e">
        <f>#REF!/1000</f>
        <v>#REF!</v>
      </c>
      <c r="D322" s="47"/>
    </row>
    <row r="323" spans="1:4" hidden="1">
      <c r="A323" s="30" t="s">
        <v>5</v>
      </c>
      <c r="B323" s="150" t="s">
        <v>58</v>
      </c>
      <c r="C323" s="130" t="e">
        <f>#REF!/1000</f>
        <v>#REF!</v>
      </c>
      <c r="D323" s="47"/>
    </row>
    <row r="324" spans="1:4" hidden="1">
      <c r="A324" s="30" t="s">
        <v>6</v>
      </c>
      <c r="B324" s="150" t="s">
        <v>58</v>
      </c>
      <c r="C324" s="130" t="e">
        <f>#REF!/1000</f>
        <v>#REF!</v>
      </c>
      <c r="D324" s="47"/>
    </row>
    <row r="325" spans="1:4" hidden="1">
      <c r="A325" s="30" t="s">
        <v>7</v>
      </c>
      <c r="B325" s="150" t="s">
        <v>58</v>
      </c>
      <c r="C325" s="130" t="e">
        <f>#REF!/1000</f>
        <v>#REF!</v>
      </c>
      <c r="D325" s="47"/>
    </row>
    <row r="326" spans="1:4" hidden="1">
      <c r="A326" s="30" t="s">
        <v>8</v>
      </c>
      <c r="B326" s="150" t="s">
        <v>58</v>
      </c>
      <c r="C326" s="130" t="e">
        <f>#REF!/1000</f>
        <v>#REF!</v>
      </c>
      <c r="D326" s="47"/>
    </row>
    <row r="327" spans="1:4" hidden="1">
      <c r="A327" s="30" t="s">
        <v>9</v>
      </c>
      <c r="B327" s="150" t="s">
        <v>58</v>
      </c>
      <c r="C327" s="130" t="e">
        <f>#REF!/1000</f>
        <v>#REF!</v>
      </c>
      <c r="D327" s="47"/>
    </row>
    <row r="328" spans="1:4" hidden="1">
      <c r="A328" s="30" t="s">
        <v>10</v>
      </c>
      <c r="B328" s="150" t="s">
        <v>58</v>
      </c>
      <c r="C328" s="130" t="e">
        <f>#REF!/1000</f>
        <v>#REF!</v>
      </c>
      <c r="D328" s="47"/>
    </row>
    <row r="329" spans="1:4" hidden="1">
      <c r="A329" s="30" t="s">
        <v>11</v>
      </c>
      <c r="B329" s="150" t="s">
        <v>58</v>
      </c>
      <c r="C329" s="130" t="e">
        <f>#REF!/1000</f>
        <v>#REF!</v>
      </c>
      <c r="D329" s="47"/>
    </row>
    <row r="330" spans="1:4" hidden="1">
      <c r="A330" s="30" t="s">
        <v>12</v>
      </c>
      <c r="B330" s="150" t="s">
        <v>58</v>
      </c>
      <c r="C330" s="130" t="e">
        <f>#REF!/1000</f>
        <v>#REF!</v>
      </c>
      <c r="D330" s="47"/>
    </row>
    <row r="331" spans="1:4" hidden="1">
      <c r="A331" s="30" t="s">
        <v>17</v>
      </c>
      <c r="B331" s="150" t="s">
        <v>58</v>
      </c>
      <c r="C331" s="130" t="e">
        <f>#REF!/1000</f>
        <v>#REF!</v>
      </c>
      <c r="D331" s="47"/>
    </row>
    <row r="332" spans="1:4" hidden="1">
      <c r="A332" s="30" t="s">
        <v>18</v>
      </c>
      <c r="B332" s="150" t="s">
        <v>58</v>
      </c>
      <c r="C332" s="130" t="e">
        <f>#REF!/1000</f>
        <v>#REF!</v>
      </c>
      <c r="D332" s="47"/>
    </row>
    <row r="333" spans="1:4" hidden="1">
      <c r="A333" s="30" t="s">
        <v>19</v>
      </c>
      <c r="B333" s="150" t="s">
        <v>58</v>
      </c>
      <c r="C333" s="130" t="e">
        <f>#REF!/1000</f>
        <v>#REF!</v>
      </c>
      <c r="D333" s="47"/>
    </row>
    <row r="334" spans="1:4" s="2" customFormat="1" ht="17.25" customHeight="1">
      <c r="A334" s="29" t="s">
        <v>251</v>
      </c>
      <c r="B334" s="40" t="s">
        <v>59</v>
      </c>
      <c r="C334" s="129">
        <f>SUM(C351)</f>
        <v>10914000</v>
      </c>
      <c r="D334" s="47"/>
    </row>
    <row r="335" spans="1:4" hidden="1">
      <c r="A335" s="30" t="s">
        <v>2</v>
      </c>
      <c r="B335" s="150" t="s">
        <v>59</v>
      </c>
      <c r="C335" s="130" t="e">
        <f>#REF!/1000</f>
        <v>#REF!</v>
      </c>
      <c r="D335" s="47"/>
    </row>
    <row r="336" spans="1:4" hidden="1">
      <c r="A336" s="30" t="s">
        <v>3</v>
      </c>
      <c r="B336" s="150" t="s">
        <v>59</v>
      </c>
      <c r="C336" s="130" t="e">
        <f>#REF!/1000</f>
        <v>#REF!</v>
      </c>
      <c r="D336" s="47"/>
    </row>
    <row r="337" spans="1:4" hidden="1">
      <c r="A337" s="30" t="s">
        <v>4</v>
      </c>
      <c r="B337" s="150" t="s">
        <v>59</v>
      </c>
      <c r="C337" s="130" t="e">
        <f>#REF!/1000</f>
        <v>#REF!</v>
      </c>
      <c r="D337" s="47"/>
    </row>
    <row r="338" spans="1:4" hidden="1">
      <c r="A338" s="30" t="s">
        <v>5</v>
      </c>
      <c r="B338" s="150" t="s">
        <v>59</v>
      </c>
      <c r="C338" s="130" t="e">
        <f>#REF!/1000</f>
        <v>#REF!</v>
      </c>
      <c r="D338" s="47"/>
    </row>
    <row r="339" spans="1:4" hidden="1">
      <c r="A339" s="30" t="s">
        <v>6</v>
      </c>
      <c r="B339" s="150" t="s">
        <v>59</v>
      </c>
      <c r="C339" s="130" t="e">
        <f>#REF!/1000</f>
        <v>#REF!</v>
      </c>
      <c r="D339" s="47"/>
    </row>
    <row r="340" spans="1:4" hidden="1">
      <c r="A340" s="30" t="s">
        <v>7</v>
      </c>
      <c r="B340" s="150" t="s">
        <v>59</v>
      </c>
      <c r="C340" s="130" t="e">
        <f>#REF!/1000</f>
        <v>#REF!</v>
      </c>
      <c r="D340" s="47"/>
    </row>
    <row r="341" spans="1:4" hidden="1">
      <c r="A341" s="30" t="s">
        <v>8</v>
      </c>
      <c r="B341" s="150" t="s">
        <v>59</v>
      </c>
      <c r="C341" s="130" t="e">
        <f>#REF!/1000</f>
        <v>#REF!</v>
      </c>
      <c r="D341" s="47"/>
    </row>
    <row r="342" spans="1:4" hidden="1">
      <c r="A342" s="30" t="s">
        <v>9</v>
      </c>
      <c r="B342" s="150" t="s">
        <v>59</v>
      </c>
      <c r="C342" s="130" t="e">
        <f>#REF!/1000</f>
        <v>#REF!</v>
      </c>
      <c r="D342" s="47"/>
    </row>
    <row r="343" spans="1:4" hidden="1">
      <c r="A343" s="30" t="s">
        <v>10</v>
      </c>
      <c r="B343" s="150" t="s">
        <v>59</v>
      </c>
      <c r="C343" s="130" t="e">
        <f>#REF!/1000</f>
        <v>#REF!</v>
      </c>
      <c r="D343" s="47"/>
    </row>
    <row r="344" spans="1:4" hidden="1">
      <c r="A344" s="30" t="s">
        <v>50</v>
      </c>
      <c r="B344" s="150" t="s">
        <v>59</v>
      </c>
      <c r="C344" s="130" t="e">
        <f>#REF!/1000</f>
        <v>#REF!</v>
      </c>
      <c r="D344" s="47"/>
    </row>
    <row r="345" spans="1:4" hidden="1">
      <c r="A345" s="30" t="s">
        <v>11</v>
      </c>
      <c r="B345" s="150" t="s">
        <v>59</v>
      </c>
      <c r="C345" s="130" t="e">
        <f>#REF!/1000</f>
        <v>#REF!</v>
      </c>
      <c r="D345" s="47"/>
    </row>
    <row r="346" spans="1:4" hidden="1">
      <c r="A346" s="30" t="s">
        <v>12</v>
      </c>
      <c r="B346" s="150" t="s">
        <v>59</v>
      </c>
      <c r="C346" s="130" t="e">
        <f>#REF!/1000</f>
        <v>#REF!</v>
      </c>
      <c r="D346" s="47"/>
    </row>
    <row r="347" spans="1:4" hidden="1">
      <c r="A347" s="30" t="s">
        <v>17</v>
      </c>
      <c r="B347" s="150" t="s">
        <v>59</v>
      </c>
      <c r="C347" s="130" t="e">
        <f>#REF!/1000</f>
        <v>#REF!</v>
      </c>
      <c r="D347" s="47"/>
    </row>
    <row r="348" spans="1:4" hidden="1">
      <c r="A348" s="30" t="s">
        <v>18</v>
      </c>
      <c r="B348" s="150" t="s">
        <v>59</v>
      </c>
      <c r="C348" s="130" t="e">
        <f>#REF!/1000</f>
        <v>#REF!</v>
      </c>
      <c r="D348" s="47"/>
    </row>
    <row r="349" spans="1:4" hidden="1">
      <c r="A349" s="30" t="s">
        <v>19</v>
      </c>
      <c r="B349" s="150" t="s">
        <v>59</v>
      </c>
      <c r="C349" s="130" t="e">
        <f>#REF!/1000</f>
        <v>#REF!</v>
      </c>
      <c r="D349" s="47"/>
    </row>
    <row r="350" spans="1:4" hidden="1">
      <c r="A350" s="30" t="s">
        <v>20</v>
      </c>
      <c r="B350" s="150" t="s">
        <v>59</v>
      </c>
      <c r="C350" s="130" t="e">
        <f>#REF!/1000</f>
        <v>#REF!</v>
      </c>
      <c r="D350" s="47"/>
    </row>
    <row r="351" spans="1:4" ht="17.25" customHeight="1">
      <c r="A351" s="30" t="s">
        <v>60</v>
      </c>
      <c r="B351" s="150" t="s">
        <v>61</v>
      </c>
      <c r="C351" s="130">
        <v>10914000</v>
      </c>
      <c r="D351" s="47"/>
    </row>
    <row r="352" spans="1:4" hidden="1">
      <c r="A352" s="30" t="s">
        <v>2</v>
      </c>
      <c r="B352" s="150" t="s">
        <v>61</v>
      </c>
      <c r="C352" s="130" t="e">
        <f>#REF!/1000</f>
        <v>#REF!</v>
      </c>
      <c r="D352" s="47"/>
    </row>
    <row r="353" spans="1:4" hidden="1">
      <c r="A353" s="30" t="s">
        <v>3</v>
      </c>
      <c r="B353" s="150" t="s">
        <v>61</v>
      </c>
      <c r="C353" s="130" t="e">
        <f>#REF!/1000</f>
        <v>#REF!</v>
      </c>
      <c r="D353" s="47"/>
    </row>
    <row r="354" spans="1:4" hidden="1">
      <c r="A354" s="30" t="s">
        <v>4</v>
      </c>
      <c r="B354" s="150" t="s">
        <v>61</v>
      </c>
      <c r="C354" s="130" t="e">
        <f>#REF!/1000</f>
        <v>#REF!</v>
      </c>
      <c r="D354" s="47"/>
    </row>
    <row r="355" spans="1:4" hidden="1">
      <c r="A355" s="30" t="s">
        <v>5</v>
      </c>
      <c r="B355" s="150" t="s">
        <v>61</v>
      </c>
      <c r="C355" s="130" t="e">
        <f>#REF!/1000</f>
        <v>#REF!</v>
      </c>
      <c r="D355" s="47"/>
    </row>
    <row r="356" spans="1:4" hidden="1">
      <c r="A356" s="30" t="s">
        <v>6</v>
      </c>
      <c r="B356" s="150" t="s">
        <v>61</v>
      </c>
      <c r="C356" s="130" t="e">
        <f>#REF!/1000</f>
        <v>#REF!</v>
      </c>
      <c r="D356" s="47"/>
    </row>
    <row r="357" spans="1:4" hidden="1">
      <c r="A357" s="30" t="s">
        <v>7</v>
      </c>
      <c r="B357" s="150" t="s">
        <v>61</v>
      </c>
      <c r="C357" s="130" t="e">
        <f>#REF!/1000</f>
        <v>#REF!</v>
      </c>
      <c r="D357" s="47"/>
    </row>
    <row r="358" spans="1:4" hidden="1">
      <c r="A358" s="30" t="s">
        <v>8</v>
      </c>
      <c r="B358" s="150" t="s">
        <v>61</v>
      </c>
      <c r="C358" s="130" t="e">
        <f>#REF!/1000</f>
        <v>#REF!</v>
      </c>
      <c r="D358" s="47"/>
    </row>
    <row r="359" spans="1:4" hidden="1">
      <c r="A359" s="30" t="s">
        <v>9</v>
      </c>
      <c r="B359" s="150" t="s">
        <v>61</v>
      </c>
      <c r="C359" s="130" t="e">
        <f>#REF!/1000</f>
        <v>#REF!</v>
      </c>
      <c r="D359" s="47"/>
    </row>
    <row r="360" spans="1:4" hidden="1">
      <c r="A360" s="30" t="s">
        <v>10</v>
      </c>
      <c r="B360" s="150" t="s">
        <v>61</v>
      </c>
      <c r="C360" s="130" t="e">
        <f>#REF!/1000</f>
        <v>#REF!</v>
      </c>
      <c r="D360" s="47"/>
    </row>
    <row r="361" spans="1:4" hidden="1">
      <c r="A361" s="30" t="s">
        <v>50</v>
      </c>
      <c r="B361" s="150" t="s">
        <v>61</v>
      </c>
      <c r="C361" s="130" t="e">
        <f>#REF!/1000</f>
        <v>#REF!</v>
      </c>
      <c r="D361" s="47"/>
    </row>
    <row r="362" spans="1:4" hidden="1">
      <c r="A362" s="30" t="s">
        <v>11</v>
      </c>
      <c r="B362" s="150" t="s">
        <v>61</v>
      </c>
      <c r="C362" s="130" t="e">
        <f>#REF!/1000</f>
        <v>#REF!</v>
      </c>
      <c r="D362" s="47"/>
    </row>
    <row r="363" spans="1:4" hidden="1">
      <c r="A363" s="30" t="s">
        <v>12</v>
      </c>
      <c r="B363" s="150" t="s">
        <v>61</v>
      </c>
      <c r="C363" s="130" t="e">
        <f>#REF!/1000</f>
        <v>#REF!</v>
      </c>
      <c r="D363" s="47"/>
    </row>
    <row r="364" spans="1:4" hidden="1">
      <c r="A364" s="30" t="s">
        <v>17</v>
      </c>
      <c r="B364" s="150" t="s">
        <v>61</v>
      </c>
      <c r="C364" s="130" t="e">
        <f>#REF!/1000</f>
        <v>#REF!</v>
      </c>
      <c r="D364" s="47"/>
    </row>
    <row r="365" spans="1:4" hidden="1">
      <c r="A365" s="30" t="s">
        <v>18</v>
      </c>
      <c r="B365" s="150" t="s">
        <v>61</v>
      </c>
      <c r="C365" s="130" t="e">
        <f>#REF!/1000</f>
        <v>#REF!</v>
      </c>
      <c r="D365" s="47"/>
    </row>
    <row r="366" spans="1:4" hidden="1">
      <c r="A366" s="30" t="s">
        <v>19</v>
      </c>
      <c r="B366" s="150" t="s">
        <v>61</v>
      </c>
      <c r="C366" s="130" t="e">
        <f>#REF!/1000</f>
        <v>#REF!</v>
      </c>
      <c r="D366" s="47"/>
    </row>
    <row r="367" spans="1:4" hidden="1">
      <c r="A367" s="30" t="s">
        <v>20</v>
      </c>
      <c r="B367" s="150" t="s">
        <v>61</v>
      </c>
      <c r="C367" s="130" t="e">
        <f>#REF!/1000</f>
        <v>#REF!</v>
      </c>
      <c r="D367" s="47"/>
    </row>
    <row r="368" spans="1:4" hidden="1">
      <c r="A368" s="30" t="s">
        <v>18</v>
      </c>
      <c r="B368" s="150" t="s">
        <v>62</v>
      </c>
      <c r="C368" s="130" t="e">
        <f>#REF!/1000</f>
        <v>#REF!</v>
      </c>
      <c r="D368" s="47"/>
    </row>
    <row r="369" spans="1:4" hidden="1">
      <c r="A369" s="30" t="s">
        <v>20</v>
      </c>
      <c r="B369" s="150" t="s">
        <v>62</v>
      </c>
      <c r="C369" s="130" t="e">
        <f>#REF!/1000</f>
        <v>#REF!</v>
      </c>
      <c r="D369" s="47"/>
    </row>
    <row r="370" spans="1:4" s="2" customFormat="1" ht="18" customHeight="1">
      <c r="A370" s="29" t="s">
        <v>63</v>
      </c>
      <c r="B370" s="40" t="s">
        <v>64</v>
      </c>
      <c r="C370" s="129">
        <f>SUM(C377+C381+C385+C391)</f>
        <v>1540650.02</v>
      </c>
      <c r="D370" s="47"/>
    </row>
    <row r="371" spans="1:4" hidden="1">
      <c r="A371" s="30" t="s">
        <v>2</v>
      </c>
      <c r="B371" s="150" t="s">
        <v>64</v>
      </c>
      <c r="C371" s="130" t="e">
        <f>#REF!/1000</f>
        <v>#REF!</v>
      </c>
      <c r="D371" s="47"/>
    </row>
    <row r="372" spans="1:4" hidden="1">
      <c r="A372" s="30" t="s">
        <v>7</v>
      </c>
      <c r="B372" s="150" t="s">
        <v>64</v>
      </c>
      <c r="C372" s="130" t="e">
        <f>#REF!/1000</f>
        <v>#REF!</v>
      </c>
      <c r="D372" s="47"/>
    </row>
    <row r="373" spans="1:4" hidden="1">
      <c r="A373" s="30" t="s">
        <v>12</v>
      </c>
      <c r="B373" s="150" t="s">
        <v>64</v>
      </c>
      <c r="C373" s="130" t="e">
        <f>#REF!/1000</f>
        <v>#REF!</v>
      </c>
      <c r="D373" s="47"/>
    </row>
    <row r="374" spans="1:4" hidden="1">
      <c r="A374" s="30" t="s">
        <v>15</v>
      </c>
      <c r="B374" s="150" t="s">
        <v>64</v>
      </c>
      <c r="C374" s="130" t="e">
        <f>#REF!/1000</f>
        <v>#REF!</v>
      </c>
      <c r="D374" s="47"/>
    </row>
    <row r="375" spans="1:4" hidden="1">
      <c r="A375" s="30" t="s">
        <v>16</v>
      </c>
      <c r="B375" s="150" t="s">
        <v>64</v>
      </c>
      <c r="C375" s="130" t="e">
        <f>#REF!/1000</f>
        <v>#REF!</v>
      </c>
      <c r="D375" s="47"/>
    </row>
    <row r="376" spans="1:4" ht="25.5" hidden="1">
      <c r="A376" s="30" t="s">
        <v>51</v>
      </c>
      <c r="B376" s="150" t="s">
        <v>64</v>
      </c>
      <c r="C376" s="130" t="e">
        <f>#REF!/1000</f>
        <v>#REF!</v>
      </c>
      <c r="D376" s="47"/>
    </row>
    <row r="377" spans="1:4" ht="18" customHeight="1">
      <c r="A377" s="30" t="s">
        <v>65</v>
      </c>
      <c r="B377" s="150" t="s">
        <v>66</v>
      </c>
      <c r="C377" s="135">
        <v>72650.02</v>
      </c>
      <c r="D377" s="47"/>
    </row>
    <row r="378" spans="1:4" hidden="1">
      <c r="A378" s="30" t="s">
        <v>2</v>
      </c>
      <c r="B378" s="150" t="s">
        <v>66</v>
      </c>
      <c r="C378" s="130"/>
      <c r="D378" s="47"/>
    </row>
    <row r="379" spans="1:4" hidden="1">
      <c r="A379" s="30" t="s">
        <v>15</v>
      </c>
      <c r="B379" s="150" t="s">
        <v>66</v>
      </c>
      <c r="C379" s="130"/>
      <c r="D379" s="47"/>
    </row>
    <row r="380" spans="1:4" ht="25.5" hidden="1">
      <c r="A380" s="30" t="s">
        <v>51</v>
      </c>
      <c r="B380" s="150" t="s">
        <v>66</v>
      </c>
      <c r="C380" s="130"/>
      <c r="D380" s="47"/>
    </row>
    <row r="381" spans="1:4" ht="17.25" hidden="1" customHeight="1">
      <c r="A381" s="30" t="s">
        <v>67</v>
      </c>
      <c r="B381" s="150" t="s">
        <v>68</v>
      </c>
      <c r="C381" s="130"/>
      <c r="D381" s="47"/>
    </row>
    <row r="382" spans="1:4" hidden="1">
      <c r="A382" s="30" t="s">
        <v>2</v>
      </c>
      <c r="B382" s="150" t="s">
        <v>68</v>
      </c>
      <c r="C382" s="130"/>
      <c r="D382" s="47"/>
    </row>
    <row r="383" spans="1:4" hidden="1">
      <c r="A383" s="30" t="s">
        <v>15</v>
      </c>
      <c r="B383" s="150" t="s">
        <v>68</v>
      </c>
      <c r="C383" s="130"/>
      <c r="D383" s="47"/>
    </row>
    <row r="384" spans="1:4" hidden="1">
      <c r="A384" s="30" t="s">
        <v>16</v>
      </c>
      <c r="B384" s="150" t="s">
        <v>68</v>
      </c>
      <c r="C384" s="130"/>
      <c r="D384" s="47"/>
    </row>
    <row r="385" spans="1:4" ht="16.5" customHeight="1">
      <c r="A385" s="30" t="s">
        <v>69</v>
      </c>
      <c r="B385" s="150" t="s">
        <v>70</v>
      </c>
      <c r="C385" s="135">
        <v>1468000</v>
      </c>
      <c r="D385" s="47"/>
    </row>
    <row r="386" spans="1:4" hidden="1">
      <c r="A386" s="30" t="s">
        <v>2</v>
      </c>
      <c r="B386" s="150" t="s">
        <v>70</v>
      </c>
      <c r="C386" s="130"/>
      <c r="D386" s="47"/>
    </row>
    <row r="387" spans="1:4" hidden="1">
      <c r="A387" s="30" t="s">
        <v>7</v>
      </c>
      <c r="B387" s="150" t="s">
        <v>70</v>
      </c>
      <c r="C387" s="130"/>
      <c r="D387" s="47"/>
    </row>
    <row r="388" spans="1:4" hidden="1">
      <c r="A388" s="30" t="s">
        <v>12</v>
      </c>
      <c r="B388" s="150" t="s">
        <v>70</v>
      </c>
      <c r="C388" s="130"/>
      <c r="D388" s="47"/>
    </row>
    <row r="389" spans="1:4" hidden="1">
      <c r="A389" s="30" t="s">
        <v>15</v>
      </c>
      <c r="B389" s="150" t="s">
        <v>70</v>
      </c>
      <c r="C389" s="130"/>
      <c r="D389" s="47"/>
    </row>
    <row r="390" spans="1:4" hidden="1">
      <c r="A390" s="30" t="s">
        <v>16</v>
      </c>
      <c r="B390" s="150" t="s">
        <v>70</v>
      </c>
      <c r="C390" s="130"/>
      <c r="D390" s="47"/>
    </row>
    <row r="391" spans="1:4" hidden="1">
      <c r="A391" s="18" t="s">
        <v>252</v>
      </c>
      <c r="B391" s="150" t="s">
        <v>233</v>
      </c>
      <c r="C391" s="130"/>
      <c r="D391" s="47"/>
    </row>
    <row r="392" spans="1:4" s="2" customFormat="1" ht="14.25" customHeight="1">
      <c r="A392" s="29" t="s">
        <v>253</v>
      </c>
      <c r="B392" s="40" t="s">
        <v>71</v>
      </c>
      <c r="C392" s="129">
        <f>SUM(C396)</f>
        <v>144000</v>
      </c>
      <c r="D392" s="47"/>
    </row>
    <row r="393" spans="1:4" hidden="1">
      <c r="A393" s="30" t="s">
        <v>2</v>
      </c>
      <c r="B393" s="150" t="s">
        <v>71</v>
      </c>
      <c r="C393" s="130" t="e">
        <f>#REF!/1000</f>
        <v>#REF!</v>
      </c>
      <c r="D393" s="47"/>
    </row>
    <row r="394" spans="1:4" hidden="1">
      <c r="A394" s="30" t="s">
        <v>72</v>
      </c>
      <c r="B394" s="150" t="s">
        <v>71</v>
      </c>
      <c r="C394" s="130" t="e">
        <f>#REF!/1000</f>
        <v>#REF!</v>
      </c>
      <c r="D394" s="47"/>
    </row>
    <row r="395" spans="1:4" ht="25.5" hidden="1">
      <c r="A395" s="30" t="s">
        <v>73</v>
      </c>
      <c r="B395" s="150" t="s">
        <v>71</v>
      </c>
      <c r="C395" s="130" t="e">
        <f>#REF!/1000</f>
        <v>#REF!</v>
      </c>
      <c r="D395" s="47"/>
    </row>
    <row r="396" spans="1:4" ht="18" customHeight="1">
      <c r="A396" s="30" t="s">
        <v>234</v>
      </c>
      <c r="B396" s="150" t="s">
        <v>77</v>
      </c>
      <c r="C396" s="135">
        <v>144000</v>
      </c>
      <c r="D396" s="47"/>
    </row>
    <row r="397" spans="1:4" hidden="1">
      <c r="A397" s="30" t="s">
        <v>2</v>
      </c>
      <c r="B397" s="150" t="s">
        <v>75</v>
      </c>
      <c r="C397" s="130"/>
      <c r="D397" s="47"/>
    </row>
    <row r="398" spans="1:4" hidden="1">
      <c r="A398" s="30" t="s">
        <v>72</v>
      </c>
      <c r="B398" s="150" t="s">
        <v>75</v>
      </c>
      <c r="C398" s="130"/>
      <c r="D398" s="47"/>
    </row>
    <row r="399" spans="1:4" s="2" customFormat="1" ht="25.5">
      <c r="A399" s="16" t="s">
        <v>435</v>
      </c>
      <c r="B399" s="40" t="s">
        <v>235</v>
      </c>
      <c r="C399" s="138">
        <f>SUM(C406+C403+C407)</f>
        <v>6056800</v>
      </c>
      <c r="D399" s="47"/>
    </row>
    <row r="400" spans="1:4" hidden="1">
      <c r="A400" s="30" t="s">
        <v>2</v>
      </c>
      <c r="B400" s="150" t="s">
        <v>77</v>
      </c>
      <c r="C400" s="130"/>
      <c r="D400" s="47"/>
    </row>
    <row r="401" spans="1:5" hidden="1">
      <c r="A401" s="30" t="s">
        <v>72</v>
      </c>
      <c r="B401" s="150" t="s">
        <v>77</v>
      </c>
      <c r="C401" s="130"/>
      <c r="D401" s="47"/>
    </row>
    <row r="402" spans="1:5" ht="25.5" hidden="1">
      <c r="A402" s="30" t="s">
        <v>73</v>
      </c>
      <c r="B402" s="150" t="s">
        <v>77</v>
      </c>
      <c r="C402" s="130"/>
      <c r="D402" s="47"/>
    </row>
    <row r="403" spans="1:5" ht="29.25" customHeight="1">
      <c r="A403" s="18" t="s">
        <v>239</v>
      </c>
      <c r="B403" s="150" t="s">
        <v>236</v>
      </c>
      <c r="C403" s="135">
        <v>966200</v>
      </c>
      <c r="D403" s="47"/>
    </row>
    <row r="404" spans="1:5" hidden="1">
      <c r="A404" s="30" t="s">
        <v>2</v>
      </c>
      <c r="B404" s="150" t="s">
        <v>79</v>
      </c>
      <c r="C404" s="130"/>
      <c r="D404" s="47"/>
    </row>
    <row r="405" spans="1:5" hidden="1">
      <c r="A405" s="30" t="s">
        <v>72</v>
      </c>
      <c r="B405" s="150" t="s">
        <v>79</v>
      </c>
      <c r="C405" s="130"/>
      <c r="D405" s="47"/>
    </row>
    <row r="406" spans="1:5" ht="17.25" customHeight="1">
      <c r="A406" s="154" t="s">
        <v>267</v>
      </c>
      <c r="B406" s="41" t="s">
        <v>266</v>
      </c>
      <c r="C406" s="130">
        <v>5090600</v>
      </c>
      <c r="D406" s="47"/>
    </row>
    <row r="407" spans="1:5" hidden="1">
      <c r="A407" s="39" t="s">
        <v>267</v>
      </c>
      <c r="B407" s="150" t="s">
        <v>266</v>
      </c>
      <c r="C407" s="130"/>
      <c r="D407" s="47" t="e">
        <f>C407/#REF!</f>
        <v>#REF!</v>
      </c>
    </row>
    <row r="408" spans="1:5" s="2" customFormat="1" ht="18" customHeight="1">
      <c r="A408" s="29" t="s">
        <v>80</v>
      </c>
      <c r="B408" s="40"/>
      <c r="C408" s="129">
        <f>SUM(C392+C370+C334+C257+C250+C227+C215+C167+C399+C213+C255)</f>
        <v>104967009.89999999</v>
      </c>
      <c r="D408" s="47"/>
      <c r="E408" s="11"/>
    </row>
    <row r="409" spans="1:5" s="2" customFormat="1" ht="38.25" hidden="1">
      <c r="A409" s="14" t="s">
        <v>82</v>
      </c>
      <c r="B409" s="15" t="s">
        <v>81</v>
      </c>
      <c r="C409" s="139" t="e">
        <f>#REF!/1000</f>
        <v>#REF!</v>
      </c>
    </row>
    <row r="410" spans="1:5" s="2" customFormat="1" ht="25.5" hidden="1">
      <c r="A410" s="14" t="s">
        <v>83</v>
      </c>
      <c r="B410" s="15" t="s">
        <v>81</v>
      </c>
      <c r="C410" s="139" t="e">
        <f>#REF!/1000</f>
        <v>#REF!</v>
      </c>
    </row>
    <row r="411" spans="1:5" s="2" customFormat="1" ht="17.25" customHeight="1">
      <c r="A411" s="29" t="s">
        <v>436</v>
      </c>
      <c r="B411" s="40"/>
      <c r="C411" s="129">
        <f>C164-C408</f>
        <v>3488440.6700000167</v>
      </c>
      <c r="D411" s="47"/>
    </row>
    <row r="412" spans="1:5" s="10" customFormat="1" ht="15">
      <c r="A412" s="24"/>
      <c r="B412" s="152"/>
      <c r="C412" s="140"/>
    </row>
    <row r="413" spans="1:5" s="6" customFormat="1" ht="15.75">
      <c r="A413" s="166" t="s">
        <v>213</v>
      </c>
      <c r="B413" s="167"/>
      <c r="C413" s="141"/>
    </row>
    <row r="414" spans="1:5" s="2" customFormat="1" ht="15">
      <c r="A414" s="43" t="s">
        <v>357</v>
      </c>
      <c r="B414" s="15"/>
      <c r="C414" s="137">
        <f>C418+C422</f>
        <v>-3488440.670000013</v>
      </c>
    </row>
    <row r="415" spans="1:5" s="2" customFormat="1" ht="15">
      <c r="A415" s="162" t="s">
        <v>445</v>
      </c>
      <c r="B415" s="155"/>
      <c r="C415" s="156"/>
    </row>
    <row r="416" spans="1:5" s="2" customFormat="1" ht="15">
      <c r="A416" s="157" t="s">
        <v>446</v>
      </c>
      <c r="B416" s="158" t="s">
        <v>440</v>
      </c>
      <c r="C416" s="159">
        <f>C418</f>
        <v>23122526.239999998</v>
      </c>
    </row>
    <row r="417" spans="1:3" s="2" customFormat="1" ht="15">
      <c r="A417" s="163" t="s">
        <v>443</v>
      </c>
      <c r="B417" s="155"/>
      <c r="C417" s="160"/>
    </row>
    <row r="418" spans="1:3" s="2" customFormat="1" ht="25.5">
      <c r="A418" s="157" t="s">
        <v>444</v>
      </c>
      <c r="B418" s="158" t="s">
        <v>439</v>
      </c>
      <c r="C418" s="161">
        <f>C419</f>
        <v>23122526.239999998</v>
      </c>
    </row>
    <row r="419" spans="1:3" s="2" customFormat="1" ht="76.5">
      <c r="A419" s="154" t="s">
        <v>437</v>
      </c>
      <c r="B419" s="150" t="s">
        <v>438</v>
      </c>
      <c r="C419" s="133">
        <v>23122526.239999998</v>
      </c>
    </row>
    <row r="420" spans="1:3" s="2" customFormat="1">
      <c r="A420" s="43" t="s">
        <v>447</v>
      </c>
      <c r="B420" s="40" t="s">
        <v>440</v>
      </c>
      <c r="C420" s="133"/>
    </row>
    <row r="421" spans="1:3" s="2" customFormat="1" ht="25.5">
      <c r="A421" s="43" t="s">
        <v>441</v>
      </c>
      <c r="B421" s="15" t="s">
        <v>440</v>
      </c>
      <c r="C421" s="133">
        <f>C422</f>
        <v>-26610966.910000011</v>
      </c>
    </row>
    <row r="422" spans="1:3" s="2" customFormat="1" ht="24.75" customHeight="1">
      <c r="A422" s="48" t="s">
        <v>442</v>
      </c>
      <c r="B422" s="40" t="s">
        <v>84</v>
      </c>
      <c r="C422" s="137">
        <f>(C423+C427)</f>
        <v>-26610966.910000011</v>
      </c>
    </row>
    <row r="423" spans="1:3">
      <c r="A423" s="30" t="s">
        <v>85</v>
      </c>
      <c r="B423" s="150" t="s">
        <v>86</v>
      </c>
      <c r="C423" s="130">
        <f>C424</f>
        <v>-108455450.57000001</v>
      </c>
    </row>
    <row r="424" spans="1:3" ht="17.25" hidden="1" customHeight="1">
      <c r="A424" s="30" t="s">
        <v>89</v>
      </c>
      <c r="B424" s="150" t="s">
        <v>90</v>
      </c>
      <c r="C424" s="130">
        <f>SUM(C425)</f>
        <v>-108455450.57000001</v>
      </c>
    </row>
    <row r="425" spans="1:3" ht="18" hidden="1" customHeight="1">
      <c r="A425" s="30" t="s">
        <v>91</v>
      </c>
      <c r="B425" s="150" t="s">
        <v>92</v>
      </c>
      <c r="C425" s="130">
        <f>SUM(C426)</f>
        <v>-108455450.57000001</v>
      </c>
    </row>
    <row r="426" spans="1:3" ht="25.5">
      <c r="A426" s="30" t="s">
        <v>93</v>
      </c>
      <c r="B426" s="150" t="s">
        <v>94</v>
      </c>
      <c r="C426" s="130">
        <f>-C164</f>
        <v>-108455450.57000001</v>
      </c>
    </row>
    <row r="427" spans="1:3" ht="17.25" customHeight="1">
      <c r="A427" s="30" t="s">
        <v>87</v>
      </c>
      <c r="B427" s="150" t="s">
        <v>88</v>
      </c>
      <c r="C427" s="130">
        <f t="shared" ref="C427:C429" si="0">C428</f>
        <v>81844483.659999996</v>
      </c>
    </row>
    <row r="428" spans="1:3" ht="15.75" hidden="1" customHeight="1">
      <c r="A428" s="30" t="s">
        <v>95</v>
      </c>
      <c r="B428" s="150" t="s">
        <v>96</v>
      </c>
      <c r="C428" s="130">
        <f t="shared" si="0"/>
        <v>81844483.659999996</v>
      </c>
    </row>
    <row r="429" spans="1:3" ht="17.25" hidden="1" customHeight="1">
      <c r="A429" s="30" t="s">
        <v>97</v>
      </c>
      <c r="B429" s="150" t="s">
        <v>98</v>
      </c>
      <c r="C429" s="130">
        <f t="shared" si="0"/>
        <v>81844483.659999996</v>
      </c>
    </row>
    <row r="430" spans="1:3" ht="25.5">
      <c r="A430" s="30" t="s">
        <v>99</v>
      </c>
      <c r="B430" s="150" t="s">
        <v>100</v>
      </c>
      <c r="C430" s="130">
        <f>C408-C419</f>
        <v>81844483.659999996</v>
      </c>
    </row>
  </sheetData>
  <mergeCells count="6">
    <mergeCell ref="B1:C1"/>
    <mergeCell ref="B3:C3"/>
    <mergeCell ref="A5:C5"/>
    <mergeCell ref="A6:C6"/>
    <mergeCell ref="A413:B413"/>
    <mergeCell ref="A2:C2"/>
  </mergeCells>
  <phoneticPr fontId="3" type="noConversion"/>
  <pageMargins left="0.74803149606299213" right="0.23622047244094491" top="0.23622047244094491" bottom="0.23622047244094491" header="0.15748031496062992" footer="0.19685039370078741"/>
  <pageSetup paperSize="9" scale="86" fitToHeight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8"/>
  <sheetViews>
    <sheetView topLeftCell="A160" workbookViewId="0">
      <selection activeCell="A163" sqref="A163"/>
    </sheetView>
  </sheetViews>
  <sheetFormatPr defaultRowHeight="12.75"/>
  <cols>
    <col min="1" max="1" width="74" style="123" customWidth="1"/>
    <col min="2" max="2" width="14.5703125" style="124" customWidth="1"/>
    <col min="3" max="3" width="16.5703125" style="49" customWidth="1"/>
    <col min="4" max="4" width="15.85546875" style="49" customWidth="1"/>
    <col min="5" max="5" width="11.140625" style="49" customWidth="1"/>
    <col min="6" max="16384" width="9.140625" style="49"/>
  </cols>
  <sheetData>
    <row r="1" spans="1:4" hidden="1">
      <c r="A1" s="49"/>
      <c r="B1" s="50"/>
      <c r="C1" s="51"/>
      <c r="D1" s="51"/>
    </row>
    <row r="2" spans="1:4" hidden="1">
      <c r="A2" s="49"/>
      <c r="B2" s="52"/>
      <c r="C2" s="51"/>
    </row>
    <row r="3" spans="1:4" ht="15" hidden="1">
      <c r="A3" s="169"/>
      <c r="B3" s="169"/>
      <c r="C3" s="169"/>
      <c r="D3" s="169"/>
    </row>
    <row r="4" spans="1:4" ht="15" hidden="1">
      <c r="A4" s="169"/>
      <c r="B4" s="169"/>
      <c r="C4" s="169"/>
      <c r="D4" s="169"/>
    </row>
    <row r="5" spans="1:4" ht="15" hidden="1">
      <c r="A5" s="53"/>
      <c r="B5" s="54"/>
      <c r="C5" s="4"/>
      <c r="D5" s="55"/>
    </row>
    <row r="6" spans="1:4" s="58" customFormat="1" ht="38.25" hidden="1" customHeight="1">
      <c r="A6" s="56"/>
      <c r="B6" s="56"/>
      <c r="C6" s="57"/>
      <c r="D6" s="57"/>
    </row>
    <row r="7" spans="1:4" s="61" customFormat="1" ht="12" hidden="1">
      <c r="A7" s="59"/>
      <c r="B7" s="59"/>
      <c r="C7" s="60"/>
      <c r="D7" s="60"/>
    </row>
    <row r="8" spans="1:4" s="64" customFormat="1" ht="21" hidden="1" customHeight="1">
      <c r="A8" s="62"/>
      <c r="B8" s="62"/>
      <c r="C8" s="63"/>
      <c r="D8" s="63"/>
    </row>
    <row r="9" spans="1:4" s="68" customFormat="1" ht="17.25" hidden="1" customHeight="1">
      <c r="A9" s="65"/>
      <c r="B9" s="66"/>
      <c r="C9" s="67"/>
      <c r="D9" s="67"/>
    </row>
    <row r="10" spans="1:4" s="68" customFormat="1" ht="19.5" hidden="1" customHeight="1">
      <c r="A10" s="65"/>
      <c r="B10" s="66"/>
      <c r="C10" s="67"/>
      <c r="D10" s="67"/>
    </row>
    <row r="11" spans="1:4" ht="15" hidden="1" customHeight="1">
      <c r="A11" s="69"/>
      <c r="B11" s="70"/>
      <c r="C11" s="71"/>
      <c r="D11" s="71"/>
    </row>
    <row r="12" spans="1:4" ht="51" hidden="1" customHeight="1">
      <c r="A12" s="69"/>
      <c r="B12" s="70"/>
      <c r="C12" s="71"/>
      <c r="D12" s="71"/>
    </row>
    <row r="13" spans="1:4" ht="38.25" hidden="1" customHeight="1">
      <c r="A13" s="69"/>
      <c r="B13" s="70"/>
      <c r="C13" s="71"/>
      <c r="D13" s="71"/>
    </row>
    <row r="14" spans="1:4" ht="63.75" hidden="1" customHeight="1">
      <c r="A14" s="69"/>
      <c r="B14" s="70"/>
      <c r="C14" s="71"/>
      <c r="D14" s="71"/>
    </row>
    <row r="15" spans="1:4" ht="63.75" hidden="1" customHeight="1">
      <c r="A15" s="69"/>
      <c r="B15" s="70"/>
      <c r="C15" s="71"/>
      <c r="D15" s="71"/>
    </row>
    <row r="16" spans="1:4" ht="38.25" hidden="1" customHeight="1">
      <c r="A16" s="69"/>
      <c r="B16" s="70"/>
      <c r="C16" s="71"/>
      <c r="D16" s="71"/>
    </row>
    <row r="17" spans="1:4" ht="63.75" hidden="1" customHeight="1">
      <c r="A17" s="69"/>
      <c r="B17" s="70"/>
      <c r="C17" s="71"/>
      <c r="D17" s="71"/>
    </row>
    <row r="18" spans="1:4" ht="28.5" hidden="1" customHeight="1">
      <c r="A18" s="65"/>
      <c r="B18" s="66"/>
      <c r="C18" s="67"/>
      <c r="D18" s="67"/>
    </row>
    <row r="19" spans="1:4" hidden="1">
      <c r="A19" s="69"/>
      <c r="B19" s="70"/>
      <c r="C19" s="71"/>
      <c r="D19" s="71"/>
    </row>
    <row r="20" spans="1:4" s="68" customFormat="1" ht="17.25" hidden="1" customHeight="1">
      <c r="A20" s="65"/>
      <c r="B20" s="66"/>
      <c r="C20" s="67"/>
      <c r="D20" s="67"/>
    </row>
    <row r="21" spans="1:4" ht="25.5" hidden="1" customHeight="1">
      <c r="A21" s="69"/>
      <c r="B21" s="70"/>
      <c r="C21" s="71"/>
      <c r="D21" s="71"/>
    </row>
    <row r="22" spans="1:4" ht="38.25" hidden="1" customHeight="1">
      <c r="A22" s="69"/>
      <c r="B22" s="70"/>
      <c r="C22" s="71"/>
      <c r="D22" s="71"/>
    </row>
    <row r="23" spans="1:4" hidden="1">
      <c r="A23" s="69"/>
      <c r="B23" s="70"/>
      <c r="C23" s="71"/>
      <c r="D23" s="71"/>
    </row>
    <row r="24" spans="1:4" hidden="1">
      <c r="A24" s="69"/>
      <c r="B24" s="70"/>
      <c r="C24" s="71"/>
      <c r="D24" s="71"/>
    </row>
    <row r="25" spans="1:4" hidden="1">
      <c r="A25" s="69"/>
      <c r="B25" s="70"/>
      <c r="C25" s="71"/>
      <c r="D25" s="71"/>
    </row>
    <row r="26" spans="1:4" s="68" customFormat="1" ht="18" hidden="1" customHeight="1">
      <c r="A26" s="65"/>
      <c r="B26" s="66"/>
      <c r="C26" s="67"/>
      <c r="D26" s="67"/>
    </row>
    <row r="27" spans="1:4" hidden="1">
      <c r="A27" s="69"/>
      <c r="B27" s="70"/>
      <c r="C27" s="71"/>
      <c r="D27" s="71"/>
    </row>
    <row r="28" spans="1:4" ht="38.25" hidden="1" customHeight="1">
      <c r="A28" s="69"/>
      <c r="B28" s="70"/>
      <c r="C28" s="71"/>
      <c r="D28" s="71"/>
    </row>
    <row r="29" spans="1:4" hidden="1">
      <c r="A29" s="69"/>
      <c r="B29" s="70"/>
      <c r="C29" s="71"/>
      <c r="D29" s="71"/>
    </row>
    <row r="30" spans="1:4" ht="63.75" hidden="1" customHeight="1">
      <c r="A30" s="69"/>
      <c r="B30" s="70"/>
      <c r="C30" s="71"/>
      <c r="D30" s="71"/>
    </row>
    <row r="31" spans="1:4" ht="25.5" hidden="1" customHeight="1">
      <c r="A31" s="69"/>
      <c r="B31" s="70"/>
      <c r="C31" s="71"/>
      <c r="D31" s="71"/>
    </row>
    <row r="32" spans="1:4" s="68" customFormat="1" hidden="1">
      <c r="A32" s="65"/>
      <c r="B32" s="66"/>
      <c r="C32" s="67"/>
      <c r="D32" s="67"/>
    </row>
    <row r="33" spans="1:4" s="68" customFormat="1" hidden="1">
      <c r="A33" s="72"/>
      <c r="B33" s="73"/>
      <c r="C33" s="71"/>
      <c r="D33" s="71"/>
    </row>
    <row r="34" spans="1:4" hidden="1">
      <c r="A34" s="69"/>
      <c r="B34" s="70"/>
      <c r="C34" s="71"/>
      <c r="D34" s="71"/>
    </row>
    <row r="35" spans="1:4" ht="12.75" hidden="1" customHeight="1">
      <c r="A35" s="69"/>
      <c r="B35" s="70"/>
      <c r="C35" s="71"/>
      <c r="D35" s="71"/>
    </row>
    <row r="36" spans="1:4" ht="11.25" hidden="1" customHeight="1">
      <c r="A36" s="69"/>
      <c r="B36" s="70"/>
      <c r="C36" s="71"/>
      <c r="D36" s="71"/>
    </row>
    <row r="37" spans="1:4" hidden="1">
      <c r="A37" s="69"/>
      <c r="B37" s="70"/>
      <c r="C37" s="71"/>
      <c r="D37" s="71"/>
    </row>
    <row r="38" spans="1:4" ht="37.5" hidden="1" customHeight="1">
      <c r="A38" s="69"/>
      <c r="B38" s="70"/>
      <c r="C38" s="71"/>
      <c r="D38" s="71"/>
    </row>
    <row r="39" spans="1:4" hidden="1">
      <c r="A39" s="74"/>
      <c r="B39" s="75"/>
      <c r="C39" s="76"/>
      <c r="D39" s="76"/>
    </row>
    <row r="40" spans="1:4" hidden="1">
      <c r="A40" s="77"/>
      <c r="B40" s="75"/>
      <c r="C40" s="76"/>
      <c r="D40" s="76"/>
    </row>
    <row r="41" spans="1:4" hidden="1">
      <c r="A41" s="77"/>
      <c r="B41" s="75"/>
      <c r="C41" s="76"/>
      <c r="D41" s="78"/>
    </row>
    <row r="42" spans="1:4" hidden="1">
      <c r="A42" s="77"/>
      <c r="B42" s="75"/>
      <c r="C42" s="76"/>
      <c r="D42" s="78"/>
    </row>
    <row r="43" spans="1:4" hidden="1">
      <c r="A43" s="77"/>
      <c r="B43" s="75"/>
      <c r="C43" s="76"/>
      <c r="D43" s="78"/>
    </row>
    <row r="44" spans="1:4" hidden="1">
      <c r="A44" s="77"/>
      <c r="B44" s="75"/>
      <c r="C44" s="76"/>
      <c r="D44" s="78"/>
    </row>
    <row r="45" spans="1:4" hidden="1">
      <c r="A45" s="77"/>
      <c r="B45" s="75"/>
      <c r="C45" s="76"/>
      <c r="D45" s="78"/>
    </row>
    <row r="46" spans="1:4" ht="21" hidden="1" customHeight="1">
      <c r="A46" s="77"/>
      <c r="B46" s="75"/>
      <c r="C46" s="76"/>
      <c r="D46" s="78"/>
    </row>
    <row r="47" spans="1:4" ht="30" hidden="1" customHeight="1">
      <c r="A47" s="74"/>
      <c r="B47" s="79"/>
      <c r="C47" s="80"/>
      <c r="D47" s="80"/>
    </row>
    <row r="48" spans="1:4" ht="60.75" hidden="1" customHeight="1">
      <c r="A48" s="77"/>
      <c r="B48" s="75"/>
      <c r="C48" s="76"/>
      <c r="D48" s="76"/>
    </row>
    <row r="49" spans="1:5" ht="54" hidden="1" customHeight="1">
      <c r="A49" s="77"/>
      <c r="B49" s="75"/>
      <c r="C49" s="76"/>
      <c r="D49" s="76"/>
    </row>
    <row r="50" spans="1:5" ht="54.75" hidden="1" customHeight="1">
      <c r="A50" s="77"/>
      <c r="B50" s="75"/>
      <c r="C50" s="76"/>
      <c r="D50" s="76"/>
    </row>
    <row r="51" spans="1:5" ht="44.25" hidden="1" customHeight="1">
      <c r="A51" s="77"/>
      <c r="B51" s="75"/>
      <c r="C51" s="76"/>
      <c r="D51" s="76"/>
    </row>
    <row r="52" spans="1:5" ht="70.5" hidden="1" customHeight="1">
      <c r="A52" s="81"/>
      <c r="B52" s="75"/>
      <c r="C52" s="76"/>
      <c r="D52" s="76"/>
    </row>
    <row r="53" spans="1:5" ht="57" hidden="1" customHeight="1">
      <c r="A53" s="77"/>
      <c r="B53" s="75"/>
      <c r="C53" s="76"/>
      <c r="D53" s="71"/>
    </row>
    <row r="54" spans="1:5" ht="56.25" hidden="1" customHeight="1">
      <c r="A54" s="77"/>
      <c r="B54" s="75"/>
      <c r="C54" s="76"/>
      <c r="D54" s="71"/>
    </row>
    <row r="55" spans="1:5" s="68" customFormat="1" ht="54.75" hidden="1" customHeight="1">
      <c r="A55" s="77"/>
      <c r="B55" s="82"/>
      <c r="C55" s="76"/>
      <c r="D55" s="83"/>
    </row>
    <row r="56" spans="1:5" ht="44.25" hidden="1" customHeight="1">
      <c r="A56" s="77"/>
      <c r="B56" s="82"/>
      <c r="C56" s="76"/>
      <c r="D56" s="71"/>
    </row>
    <row r="57" spans="1:5" s="68" customFormat="1" hidden="1">
      <c r="A57" s="65"/>
      <c r="B57" s="66"/>
      <c r="C57" s="67"/>
      <c r="D57" s="67"/>
    </row>
    <row r="58" spans="1:5" hidden="1">
      <c r="A58" s="69"/>
      <c r="B58" s="70"/>
      <c r="C58" s="71"/>
      <c r="D58" s="71"/>
    </row>
    <row r="59" spans="1:5" hidden="1">
      <c r="A59" s="69"/>
      <c r="B59" s="70"/>
      <c r="C59" s="71"/>
      <c r="D59" s="71"/>
    </row>
    <row r="60" spans="1:5" ht="30.75" hidden="1" customHeight="1">
      <c r="A60" s="69"/>
      <c r="B60" s="82"/>
      <c r="C60" s="71"/>
      <c r="D60" s="71"/>
    </row>
    <row r="61" spans="1:5" ht="30" hidden="1" customHeight="1">
      <c r="A61" s="69"/>
      <c r="B61" s="82"/>
      <c r="C61" s="71"/>
      <c r="D61" s="71"/>
    </row>
    <row r="62" spans="1:5" ht="18" hidden="1" customHeight="1">
      <c r="A62" s="74"/>
      <c r="B62" s="84"/>
      <c r="C62" s="80"/>
      <c r="D62" s="80"/>
      <c r="E62" s="68"/>
    </row>
    <row r="63" spans="1:5" ht="15.75" hidden="1" customHeight="1">
      <c r="A63" s="77"/>
      <c r="B63" s="82"/>
      <c r="C63" s="76"/>
      <c r="D63" s="76"/>
    </row>
    <row r="64" spans="1:5" ht="28.5" hidden="1" customHeight="1">
      <c r="A64" s="77"/>
      <c r="B64" s="82"/>
      <c r="C64" s="76"/>
      <c r="D64" s="76"/>
    </row>
    <row r="65" spans="1:4" hidden="1">
      <c r="A65" s="77"/>
      <c r="B65" s="82"/>
      <c r="C65" s="76"/>
      <c r="D65" s="76"/>
    </row>
    <row r="66" spans="1:4" hidden="1">
      <c r="A66" s="77"/>
      <c r="B66" s="82"/>
      <c r="C66" s="76"/>
      <c r="D66" s="76"/>
    </row>
    <row r="67" spans="1:4" hidden="1">
      <c r="A67" s="77"/>
      <c r="B67" s="82"/>
      <c r="C67" s="76"/>
      <c r="D67" s="76"/>
    </row>
    <row r="68" spans="1:4" ht="30" hidden="1" customHeight="1">
      <c r="A68" s="74"/>
      <c r="B68" s="84"/>
      <c r="C68" s="76"/>
      <c r="D68" s="76"/>
    </row>
    <row r="69" spans="1:4" ht="17.25" hidden="1" customHeight="1">
      <c r="A69" s="77"/>
      <c r="B69" s="70"/>
      <c r="C69" s="76"/>
      <c r="D69" s="76"/>
    </row>
    <row r="70" spans="1:4" ht="27.75" hidden="1" customHeight="1">
      <c r="A70" s="85"/>
      <c r="B70" s="70"/>
      <c r="C70" s="76"/>
      <c r="D70" s="76"/>
    </row>
    <row r="71" spans="1:4" ht="15.75" hidden="1" customHeight="1">
      <c r="A71" s="85"/>
      <c r="B71" s="70"/>
      <c r="C71" s="76"/>
      <c r="D71" s="76"/>
    </row>
    <row r="72" spans="1:4" ht="15.75" hidden="1" customHeight="1">
      <c r="A72" s="85"/>
      <c r="B72" s="70"/>
      <c r="C72" s="76"/>
      <c r="D72" s="76"/>
    </row>
    <row r="73" spans="1:4" s="68" customFormat="1" ht="21" hidden="1" customHeight="1">
      <c r="A73" s="65"/>
      <c r="B73" s="66"/>
      <c r="C73" s="67"/>
      <c r="D73" s="67"/>
    </row>
    <row r="74" spans="1:4" hidden="1">
      <c r="A74" s="69"/>
      <c r="B74" s="70"/>
      <c r="C74" s="71"/>
      <c r="D74" s="71"/>
    </row>
    <row r="75" spans="1:4" ht="54" hidden="1" customHeight="1">
      <c r="A75" s="86"/>
      <c r="B75" s="70"/>
      <c r="C75" s="71"/>
      <c r="D75" s="71"/>
    </row>
    <row r="76" spans="1:4" hidden="1">
      <c r="A76" s="86"/>
      <c r="B76" s="70"/>
      <c r="C76" s="71"/>
      <c r="D76" s="71"/>
    </row>
    <row r="77" spans="1:4" ht="58.5" hidden="1" customHeight="1">
      <c r="A77" s="87"/>
      <c r="B77" s="70"/>
      <c r="C77" s="71"/>
      <c r="D77" s="71"/>
    </row>
    <row r="78" spans="1:4" ht="94.5" hidden="1" customHeight="1">
      <c r="A78" s="87"/>
      <c r="B78" s="70"/>
      <c r="C78" s="71"/>
      <c r="D78" s="71"/>
    </row>
    <row r="79" spans="1:4" ht="42.75" hidden="1" customHeight="1">
      <c r="A79" s="69"/>
      <c r="B79" s="70"/>
      <c r="C79" s="71"/>
      <c r="D79" s="71"/>
    </row>
    <row r="80" spans="1:4" ht="31.5" hidden="1" customHeight="1">
      <c r="A80" s="69"/>
      <c r="B80" s="70"/>
      <c r="C80" s="71"/>
      <c r="D80" s="71"/>
    </row>
    <row r="81" spans="1:4" ht="47.25" hidden="1" customHeight="1">
      <c r="A81" s="85"/>
      <c r="B81" s="70"/>
      <c r="C81" s="71"/>
      <c r="D81" s="71"/>
    </row>
    <row r="82" spans="1:4" ht="30.75" hidden="1" customHeight="1">
      <c r="A82" s="69"/>
      <c r="B82" s="70"/>
      <c r="C82" s="71"/>
      <c r="D82" s="71"/>
    </row>
    <row r="83" spans="1:4" ht="34.5" hidden="1" customHeight="1">
      <c r="A83" s="69"/>
      <c r="B83" s="70"/>
      <c r="C83" s="71"/>
      <c r="D83" s="71"/>
    </row>
    <row r="84" spans="1:4" ht="43.5" hidden="1" customHeight="1">
      <c r="A84" s="69"/>
      <c r="B84" s="70"/>
      <c r="C84" s="71"/>
      <c r="D84" s="71"/>
    </row>
    <row r="85" spans="1:4" s="68" customFormat="1" ht="17.25" hidden="1" customHeight="1">
      <c r="A85" s="65"/>
      <c r="B85" s="66"/>
      <c r="C85" s="67"/>
      <c r="D85" s="67"/>
    </row>
    <row r="86" spans="1:4" ht="19.5" hidden="1" customHeight="1">
      <c r="A86" s="69"/>
      <c r="B86" s="70"/>
      <c r="C86" s="71"/>
      <c r="D86" s="71"/>
    </row>
    <row r="87" spans="1:4" ht="56.25" hidden="1" customHeight="1">
      <c r="A87" s="69"/>
      <c r="B87" s="70"/>
      <c r="C87" s="71"/>
      <c r="D87" s="71"/>
    </row>
    <row r="88" spans="1:4" ht="42.75" hidden="1" customHeight="1">
      <c r="A88" s="69"/>
      <c r="B88" s="70"/>
      <c r="C88" s="71"/>
      <c r="D88" s="71"/>
    </row>
    <row r="89" spans="1:4" ht="42.75" hidden="1" customHeight="1">
      <c r="A89" s="88"/>
      <c r="B89" s="89"/>
      <c r="C89" s="71"/>
      <c r="D89" s="71"/>
    </row>
    <row r="90" spans="1:4" ht="59.25" hidden="1" customHeight="1">
      <c r="A90" s="86"/>
      <c r="B90" s="70"/>
      <c r="C90" s="71"/>
      <c r="D90" s="71"/>
    </row>
    <row r="91" spans="1:4" ht="28.5" hidden="1" customHeight="1">
      <c r="A91" s="69"/>
      <c r="B91" s="70"/>
      <c r="C91" s="71"/>
      <c r="D91" s="71"/>
    </row>
    <row r="92" spans="1:4" hidden="1">
      <c r="A92" s="69"/>
      <c r="B92" s="70"/>
      <c r="C92" s="71"/>
      <c r="D92" s="71"/>
    </row>
    <row r="93" spans="1:4" ht="18.75" hidden="1" customHeight="1">
      <c r="A93" s="69"/>
      <c r="B93" s="70"/>
      <c r="C93" s="71"/>
      <c r="D93" s="71"/>
    </row>
    <row r="94" spans="1:4" ht="42" hidden="1" customHeight="1">
      <c r="A94" s="69"/>
      <c r="B94" s="70"/>
      <c r="C94" s="71"/>
      <c r="D94" s="71"/>
    </row>
    <row r="95" spans="1:4" ht="29.25" hidden="1" customHeight="1">
      <c r="A95" s="69"/>
      <c r="B95" s="70"/>
      <c r="C95" s="71"/>
      <c r="D95" s="71"/>
    </row>
    <row r="96" spans="1:4" ht="29.25" hidden="1" customHeight="1">
      <c r="A96" s="69"/>
      <c r="B96" s="70"/>
      <c r="C96" s="71"/>
      <c r="D96" s="71"/>
    </row>
    <row r="97" spans="1:4" ht="31.5" hidden="1" customHeight="1">
      <c r="A97" s="69"/>
      <c r="B97" s="70"/>
      <c r="C97" s="71"/>
      <c r="D97" s="71"/>
    </row>
    <row r="98" spans="1:4" ht="30" hidden="1" customHeight="1">
      <c r="A98" s="69"/>
      <c r="B98" s="70"/>
      <c r="C98" s="71"/>
      <c r="D98" s="71"/>
    </row>
    <row r="99" spans="1:4" ht="38.25" hidden="1" customHeight="1">
      <c r="A99" s="69"/>
      <c r="B99" s="70"/>
      <c r="C99" s="71"/>
      <c r="D99" s="71"/>
    </row>
    <row r="100" spans="1:4" s="68" customFormat="1" hidden="1">
      <c r="A100" s="65"/>
      <c r="B100" s="66"/>
      <c r="C100" s="67"/>
      <c r="D100" s="67"/>
    </row>
    <row r="101" spans="1:4" ht="17.25" hidden="1" customHeight="1">
      <c r="A101" s="69"/>
      <c r="B101" s="70"/>
      <c r="C101" s="71"/>
      <c r="D101" s="71"/>
    </row>
    <row r="102" spans="1:4" ht="24.75" hidden="1" customHeight="1">
      <c r="A102" s="69"/>
      <c r="B102" s="70"/>
      <c r="C102" s="71"/>
      <c r="D102" s="71"/>
    </row>
    <row r="103" spans="1:4" hidden="1">
      <c r="A103" s="69"/>
      <c r="B103" s="70"/>
      <c r="C103" s="71"/>
      <c r="D103" s="71"/>
    </row>
    <row r="104" spans="1:4" ht="12" hidden="1" customHeight="1">
      <c r="A104" s="69"/>
      <c r="B104" s="70"/>
      <c r="C104" s="71"/>
      <c r="D104" s="71"/>
    </row>
    <row r="105" spans="1:4" s="68" customFormat="1" ht="21" hidden="1" customHeight="1">
      <c r="A105" s="65"/>
      <c r="B105" s="66"/>
      <c r="C105" s="67"/>
      <c r="D105" s="67"/>
    </row>
    <row r="106" spans="1:4" s="68" customFormat="1" ht="30.75" hidden="1" customHeight="1">
      <c r="A106" s="65"/>
      <c r="B106" s="66"/>
      <c r="C106" s="67"/>
      <c r="D106" s="67"/>
    </row>
    <row r="107" spans="1:4" ht="31.5" hidden="1" customHeight="1">
      <c r="A107" s="69"/>
      <c r="B107" s="70"/>
      <c r="C107" s="71"/>
      <c r="D107" s="71"/>
    </row>
    <row r="108" spans="1:4" ht="17.25" hidden="1" customHeight="1">
      <c r="A108" s="69"/>
      <c r="B108" s="70"/>
      <c r="C108" s="71"/>
      <c r="D108" s="71"/>
    </row>
    <row r="109" spans="1:4" ht="27.75" hidden="1" customHeight="1">
      <c r="A109" s="69"/>
      <c r="B109" s="70"/>
      <c r="C109" s="71"/>
      <c r="D109" s="71"/>
    </row>
    <row r="110" spans="1:4" hidden="1">
      <c r="A110" s="69"/>
      <c r="B110" s="70"/>
      <c r="C110" s="71"/>
      <c r="D110" s="71"/>
    </row>
    <row r="111" spans="1:4" hidden="1">
      <c r="A111" s="69"/>
      <c r="B111" s="70"/>
      <c r="C111" s="71"/>
      <c r="D111" s="71"/>
    </row>
    <row r="112" spans="1:4" ht="30.75" hidden="1" customHeight="1">
      <c r="A112" s="69"/>
      <c r="B112" s="70"/>
      <c r="C112" s="71"/>
      <c r="D112" s="71"/>
    </row>
    <row r="113" spans="1:4" hidden="1">
      <c r="A113" s="77"/>
      <c r="B113" s="70"/>
      <c r="C113" s="71"/>
      <c r="D113" s="71"/>
    </row>
    <row r="114" spans="1:4" hidden="1">
      <c r="A114" s="77"/>
      <c r="B114" s="70"/>
      <c r="C114" s="71"/>
      <c r="D114" s="71"/>
    </row>
    <row r="115" spans="1:4" hidden="1">
      <c r="A115" s="90"/>
      <c r="B115" s="70"/>
      <c r="C115" s="71"/>
      <c r="D115" s="71"/>
    </row>
    <row r="116" spans="1:4" hidden="1">
      <c r="A116" s="90"/>
      <c r="B116" s="70"/>
      <c r="C116" s="71"/>
      <c r="D116" s="71"/>
    </row>
    <row r="117" spans="1:4" hidden="1">
      <c r="A117" s="90"/>
      <c r="B117" s="70"/>
      <c r="C117" s="71"/>
      <c r="D117" s="71"/>
    </row>
    <row r="118" spans="1:4" hidden="1">
      <c r="A118" s="90"/>
      <c r="B118" s="70"/>
      <c r="C118" s="71"/>
      <c r="D118" s="71"/>
    </row>
    <row r="119" spans="1:4" ht="57" hidden="1" customHeight="1">
      <c r="A119" s="91"/>
      <c r="B119" s="70"/>
      <c r="C119" s="71"/>
      <c r="D119" s="71"/>
    </row>
    <row r="120" spans="1:4" ht="53.25" hidden="1" customHeight="1">
      <c r="A120" s="91"/>
      <c r="B120" s="70"/>
      <c r="C120" s="71"/>
      <c r="D120" s="71"/>
    </row>
    <row r="121" spans="1:4" ht="53.25" hidden="1" customHeight="1">
      <c r="A121" s="91"/>
      <c r="B121" s="70"/>
      <c r="C121" s="71"/>
      <c r="D121" s="71"/>
    </row>
    <row r="122" spans="1:4" ht="53.25" hidden="1" customHeight="1">
      <c r="A122" s="85"/>
      <c r="B122" s="70"/>
      <c r="C122" s="71"/>
      <c r="D122" s="71"/>
    </row>
    <row r="123" spans="1:4" ht="16.5" hidden="1" customHeight="1">
      <c r="A123" s="91"/>
      <c r="B123" s="70"/>
      <c r="C123" s="71"/>
      <c r="D123" s="71"/>
    </row>
    <row r="124" spans="1:4" ht="18.75" hidden="1" customHeight="1">
      <c r="A124" s="91"/>
      <c r="B124" s="70"/>
      <c r="C124" s="71"/>
      <c r="D124" s="71"/>
    </row>
    <row r="125" spans="1:4" ht="40.5" hidden="1" customHeight="1">
      <c r="A125" s="90"/>
      <c r="B125" s="70"/>
      <c r="C125" s="71"/>
      <c r="D125" s="71"/>
    </row>
    <row r="126" spans="1:4" ht="57.75" hidden="1" customHeight="1">
      <c r="A126" s="90"/>
      <c r="B126" s="70"/>
      <c r="C126" s="71"/>
      <c r="D126" s="71"/>
    </row>
    <row r="127" spans="1:4" ht="38.25" hidden="1" customHeight="1">
      <c r="A127" s="90"/>
      <c r="B127" s="70"/>
      <c r="C127" s="71"/>
      <c r="D127" s="71"/>
    </row>
    <row r="128" spans="1:4" ht="39" hidden="1" customHeight="1">
      <c r="A128" s="90"/>
      <c r="B128" s="70"/>
      <c r="C128" s="71"/>
      <c r="D128" s="71"/>
    </row>
    <row r="129" spans="1:4" ht="18" hidden="1" customHeight="1">
      <c r="A129" s="69"/>
      <c r="B129" s="70"/>
      <c r="C129" s="71"/>
      <c r="D129" s="71"/>
    </row>
    <row r="130" spans="1:4" ht="18" hidden="1" customHeight="1">
      <c r="A130" s="69"/>
      <c r="B130" s="70"/>
      <c r="C130" s="71"/>
      <c r="D130" s="71"/>
    </row>
    <row r="131" spans="1:4" ht="30" hidden="1" customHeight="1">
      <c r="A131" s="69"/>
      <c r="B131" s="70"/>
      <c r="C131" s="71"/>
      <c r="D131" s="71"/>
    </row>
    <row r="132" spans="1:4" ht="34.5" hidden="1" customHeight="1">
      <c r="A132" s="90"/>
      <c r="B132" s="70"/>
      <c r="C132" s="71"/>
      <c r="D132" s="71"/>
    </row>
    <row r="133" spans="1:4" hidden="1">
      <c r="A133" s="90"/>
      <c r="B133" s="70"/>
      <c r="C133" s="71"/>
      <c r="D133" s="71"/>
    </row>
    <row r="134" spans="1:4" hidden="1">
      <c r="A134" s="69"/>
      <c r="B134" s="70"/>
      <c r="C134" s="71"/>
      <c r="D134" s="71"/>
    </row>
    <row r="135" spans="1:4" hidden="1">
      <c r="A135" s="69"/>
      <c r="B135" s="70"/>
      <c r="C135" s="71"/>
      <c r="D135" s="71"/>
    </row>
    <row r="136" spans="1:4" ht="30" hidden="1" customHeight="1">
      <c r="A136" s="69"/>
      <c r="B136" s="70"/>
      <c r="C136" s="71"/>
      <c r="D136" s="71"/>
    </row>
    <row r="137" spans="1:4" ht="27" hidden="1" customHeight="1">
      <c r="A137" s="69"/>
      <c r="B137" s="70"/>
      <c r="C137" s="71"/>
      <c r="D137" s="71"/>
    </row>
    <row r="138" spans="1:4" ht="57.75" hidden="1" customHeight="1">
      <c r="A138" s="90"/>
      <c r="B138" s="70"/>
      <c r="C138" s="71"/>
      <c r="D138" s="71"/>
    </row>
    <row r="139" spans="1:4" ht="54" hidden="1" customHeight="1">
      <c r="A139" s="90"/>
      <c r="B139" s="70"/>
      <c r="C139" s="71"/>
      <c r="D139" s="71"/>
    </row>
    <row r="140" spans="1:4" ht="45.75" hidden="1" customHeight="1">
      <c r="A140" s="69"/>
      <c r="B140" s="70"/>
      <c r="C140" s="71"/>
      <c r="D140" s="71"/>
    </row>
    <row r="141" spans="1:4" ht="45" hidden="1" customHeight="1">
      <c r="A141" s="69"/>
      <c r="B141" s="70"/>
      <c r="C141" s="71"/>
      <c r="D141" s="71"/>
    </row>
    <row r="142" spans="1:4" ht="30.75" hidden="1" customHeight="1">
      <c r="A142" s="92"/>
      <c r="B142" s="93"/>
      <c r="C142" s="94"/>
      <c r="D142" s="94"/>
    </row>
    <row r="143" spans="1:4" ht="31.5" hidden="1" customHeight="1">
      <c r="A143" s="92"/>
      <c r="B143" s="93"/>
      <c r="C143" s="94"/>
      <c r="D143" s="94"/>
    </row>
    <row r="144" spans="1:4" ht="31.5" hidden="1" customHeight="1">
      <c r="A144" s="90"/>
      <c r="B144" s="93"/>
      <c r="C144" s="94"/>
      <c r="D144" s="94"/>
    </row>
    <row r="145" spans="1:4" ht="43.5" hidden="1" customHeight="1">
      <c r="A145" s="90"/>
      <c r="B145" s="93"/>
      <c r="C145" s="94"/>
      <c r="D145" s="94"/>
    </row>
    <row r="146" spans="1:4" ht="16.5" hidden="1" customHeight="1">
      <c r="A146" s="69"/>
      <c r="B146" s="70"/>
      <c r="C146" s="71"/>
      <c r="D146" s="71"/>
    </row>
    <row r="147" spans="1:4" ht="16.5" hidden="1" customHeight="1">
      <c r="A147" s="69"/>
      <c r="B147" s="70"/>
      <c r="C147" s="71"/>
      <c r="D147" s="71"/>
    </row>
    <row r="148" spans="1:4" ht="16.5" hidden="1" customHeight="1">
      <c r="A148" s="69"/>
      <c r="B148" s="70"/>
      <c r="C148" s="71"/>
      <c r="D148" s="71"/>
    </row>
    <row r="149" spans="1:4" ht="42" hidden="1" customHeight="1">
      <c r="A149" s="77"/>
      <c r="B149" s="70"/>
      <c r="C149" s="71"/>
      <c r="D149" s="71"/>
    </row>
    <row r="150" spans="1:4" ht="44.25" hidden="1" customHeight="1">
      <c r="A150" s="77"/>
      <c r="B150" s="70"/>
      <c r="C150" s="71"/>
      <c r="D150" s="71"/>
    </row>
    <row r="151" spans="1:4" hidden="1">
      <c r="A151" s="69"/>
      <c r="B151" s="70"/>
      <c r="C151" s="71"/>
      <c r="D151" s="71"/>
    </row>
    <row r="152" spans="1:4" hidden="1">
      <c r="A152" s="69"/>
      <c r="B152" s="70"/>
      <c r="C152" s="71"/>
      <c r="D152" s="71"/>
    </row>
    <row r="153" spans="1:4" hidden="1">
      <c r="A153" s="90"/>
      <c r="B153" s="70"/>
      <c r="C153" s="71"/>
      <c r="D153" s="71"/>
    </row>
    <row r="154" spans="1:4" hidden="1">
      <c r="A154" s="77"/>
      <c r="B154" s="70"/>
      <c r="C154" s="71"/>
      <c r="D154" s="71"/>
    </row>
    <row r="155" spans="1:4" ht="43.5" hidden="1" customHeight="1">
      <c r="A155" s="65"/>
      <c r="B155" s="84"/>
      <c r="C155" s="67"/>
      <c r="D155" s="67"/>
    </row>
    <row r="156" spans="1:4" ht="45" hidden="1" customHeight="1">
      <c r="A156" s="69"/>
      <c r="B156" s="82"/>
      <c r="C156" s="71"/>
      <c r="D156" s="71"/>
    </row>
    <row r="157" spans="1:4" ht="31.5" hidden="1" customHeight="1">
      <c r="A157" s="65"/>
      <c r="B157" s="84"/>
      <c r="C157" s="67"/>
      <c r="D157" s="67"/>
    </row>
    <row r="158" spans="1:4" hidden="1">
      <c r="A158" s="69"/>
      <c r="B158" s="82"/>
      <c r="C158" s="71"/>
      <c r="D158" s="71"/>
    </row>
    <row r="159" spans="1:4" s="68" customFormat="1" ht="22.5" hidden="1" customHeight="1">
      <c r="A159" s="65"/>
      <c r="B159" s="66"/>
      <c r="C159" s="67"/>
      <c r="D159" s="67"/>
    </row>
    <row r="160" spans="1:4" s="58" customFormat="1">
      <c r="A160" s="95"/>
      <c r="B160" s="93"/>
      <c r="C160" s="96"/>
      <c r="D160" s="96"/>
    </row>
    <row r="161" spans="1:5" s="101" customFormat="1" ht="15.75">
      <c r="A161" s="97"/>
      <c r="B161" s="98"/>
      <c r="C161" s="99"/>
      <c r="D161" s="100"/>
    </row>
    <row r="162" spans="1:5" s="68" customFormat="1" ht="18" customHeight="1">
      <c r="A162" s="65"/>
      <c r="B162" s="66"/>
      <c r="C162" s="67"/>
      <c r="D162" s="67"/>
      <c r="E162" s="102"/>
    </row>
    <row r="163" spans="1:5" ht="30" customHeight="1">
      <c r="A163" s="69"/>
      <c r="B163" s="70"/>
      <c r="C163" s="103"/>
      <c r="D163" s="103"/>
      <c r="E163" s="102"/>
    </row>
    <row r="164" spans="1:5" ht="30" customHeight="1">
      <c r="A164" s="69"/>
      <c r="B164" s="70"/>
      <c r="C164" s="103"/>
      <c r="D164" s="103"/>
      <c r="E164" s="102"/>
    </row>
    <row r="165" spans="1:5" hidden="1">
      <c r="A165" s="69"/>
      <c r="B165" s="70"/>
      <c r="C165" s="71"/>
      <c r="D165" s="71"/>
      <c r="E165" s="102"/>
    </row>
    <row r="166" spans="1:5" hidden="1">
      <c r="A166" s="69"/>
      <c r="B166" s="70"/>
      <c r="C166" s="71"/>
      <c r="D166" s="71"/>
      <c r="E166" s="102"/>
    </row>
    <row r="167" spans="1:5" hidden="1">
      <c r="A167" s="69"/>
      <c r="B167" s="70"/>
      <c r="C167" s="71"/>
      <c r="D167" s="71"/>
      <c r="E167" s="102"/>
    </row>
    <row r="168" spans="1:5" hidden="1">
      <c r="A168" s="69"/>
      <c r="B168" s="70"/>
      <c r="C168" s="71"/>
      <c r="D168" s="71"/>
      <c r="E168" s="102"/>
    </row>
    <row r="169" spans="1:5" hidden="1">
      <c r="A169" s="69"/>
      <c r="B169" s="70"/>
      <c r="C169" s="71"/>
      <c r="D169" s="71"/>
      <c r="E169" s="102"/>
    </row>
    <row r="170" spans="1:5" hidden="1">
      <c r="A170" s="69"/>
      <c r="B170" s="70"/>
      <c r="C170" s="71"/>
      <c r="D170" s="71"/>
      <c r="E170" s="102"/>
    </row>
    <row r="171" spans="1:5" hidden="1">
      <c r="A171" s="69"/>
      <c r="B171" s="70"/>
      <c r="C171" s="71"/>
      <c r="D171" s="71"/>
      <c r="E171" s="102"/>
    </row>
    <row r="172" spans="1:5" ht="39.75" customHeight="1">
      <c r="A172" s="69"/>
      <c r="B172" s="70"/>
      <c r="C172" s="103"/>
      <c r="D172" s="103"/>
      <c r="E172" s="102"/>
    </row>
    <row r="173" spans="1:5" hidden="1">
      <c r="A173" s="69"/>
      <c r="B173" s="70"/>
      <c r="C173" s="71"/>
      <c r="D173" s="71"/>
      <c r="E173" s="102"/>
    </row>
    <row r="174" spans="1:5" hidden="1">
      <c r="A174" s="69"/>
      <c r="B174" s="70"/>
      <c r="C174" s="71"/>
      <c r="D174" s="71"/>
      <c r="E174" s="102"/>
    </row>
    <row r="175" spans="1:5" hidden="1">
      <c r="A175" s="69"/>
      <c r="B175" s="70"/>
      <c r="C175" s="71"/>
      <c r="D175" s="71"/>
      <c r="E175" s="102"/>
    </row>
    <row r="176" spans="1:5" hidden="1">
      <c r="A176" s="69"/>
      <c r="B176" s="70"/>
      <c r="C176" s="71"/>
      <c r="D176" s="71"/>
      <c r="E176" s="102"/>
    </row>
    <row r="177" spans="1:5" hidden="1">
      <c r="A177" s="69"/>
      <c r="B177" s="70"/>
      <c r="C177" s="71"/>
      <c r="D177" s="71"/>
      <c r="E177" s="102"/>
    </row>
    <row r="178" spans="1:5" hidden="1">
      <c r="A178" s="69"/>
      <c r="B178" s="70"/>
      <c r="C178" s="71"/>
      <c r="D178" s="71"/>
      <c r="E178" s="102"/>
    </row>
    <row r="179" spans="1:5" hidden="1">
      <c r="A179" s="69"/>
      <c r="B179" s="70"/>
      <c r="C179" s="71"/>
      <c r="D179" s="71"/>
      <c r="E179" s="102"/>
    </row>
    <row r="180" spans="1:5" hidden="1">
      <c r="A180" s="69"/>
      <c r="B180" s="70"/>
      <c r="C180" s="71"/>
      <c r="D180" s="71"/>
      <c r="E180" s="102"/>
    </row>
    <row r="181" spans="1:5" hidden="1">
      <c r="A181" s="69"/>
      <c r="B181" s="70"/>
      <c r="C181" s="71"/>
      <c r="D181" s="71"/>
      <c r="E181" s="102"/>
    </row>
    <row r="182" spans="1:5" hidden="1">
      <c r="A182" s="69"/>
      <c r="B182" s="70"/>
      <c r="C182" s="71"/>
      <c r="D182" s="71"/>
      <c r="E182" s="102"/>
    </row>
    <row r="183" spans="1:5" hidden="1">
      <c r="A183" s="69"/>
      <c r="B183" s="70"/>
      <c r="C183" s="71"/>
      <c r="D183" s="71"/>
      <c r="E183" s="102"/>
    </row>
    <row r="184" spans="1:5" hidden="1">
      <c r="A184" s="69"/>
      <c r="B184" s="70"/>
      <c r="C184" s="71"/>
      <c r="D184" s="71"/>
      <c r="E184" s="102"/>
    </row>
    <row r="185" spans="1:5" hidden="1">
      <c r="A185" s="69"/>
      <c r="B185" s="70"/>
      <c r="C185" s="71"/>
      <c r="D185" s="71"/>
      <c r="E185" s="102"/>
    </row>
    <row r="186" spans="1:5" hidden="1">
      <c r="A186" s="69"/>
      <c r="B186" s="70"/>
      <c r="C186" s="71"/>
      <c r="D186" s="71"/>
      <c r="E186" s="102"/>
    </row>
    <row r="187" spans="1:5" hidden="1">
      <c r="A187" s="69"/>
      <c r="B187" s="70"/>
      <c r="C187" s="71"/>
      <c r="D187" s="71"/>
      <c r="E187" s="102"/>
    </row>
    <row r="188" spans="1:5" hidden="1">
      <c r="A188" s="69"/>
      <c r="B188" s="70"/>
      <c r="C188" s="71"/>
      <c r="D188" s="71"/>
      <c r="E188" s="102"/>
    </row>
    <row r="189" spans="1:5" hidden="1">
      <c r="A189" s="69"/>
      <c r="B189" s="70"/>
      <c r="C189" s="71"/>
      <c r="D189" s="71"/>
      <c r="E189" s="102"/>
    </row>
    <row r="190" spans="1:5">
      <c r="A190" s="69"/>
      <c r="B190" s="70"/>
      <c r="C190" s="71"/>
      <c r="D190" s="71"/>
      <c r="E190" s="102"/>
    </row>
    <row r="191" spans="1:5" ht="29.25" customHeight="1">
      <c r="A191" s="69"/>
      <c r="B191" s="70"/>
      <c r="C191" s="103"/>
      <c r="D191" s="103"/>
      <c r="E191" s="102"/>
    </row>
    <row r="192" spans="1:5" ht="18" hidden="1" customHeight="1">
      <c r="A192" s="69"/>
      <c r="B192" s="70"/>
      <c r="C192" s="71"/>
      <c r="D192" s="71"/>
      <c r="E192" s="102"/>
    </row>
    <row r="193" spans="1:5" ht="19.5" customHeight="1">
      <c r="A193" s="69"/>
      <c r="B193" s="70"/>
      <c r="C193" s="103"/>
      <c r="D193" s="103"/>
      <c r="E193" s="102"/>
    </row>
    <row r="194" spans="1:5" ht="19.5" customHeight="1">
      <c r="A194" s="69"/>
      <c r="B194" s="70"/>
      <c r="C194" s="103"/>
      <c r="D194" s="103"/>
      <c r="E194" s="102"/>
    </row>
    <row r="195" spans="1:5" hidden="1">
      <c r="A195" s="69"/>
      <c r="B195" s="70"/>
      <c r="C195" s="104"/>
      <c r="D195" s="104"/>
      <c r="E195" s="102"/>
    </row>
    <row r="196" spans="1:5" hidden="1">
      <c r="A196" s="69"/>
      <c r="B196" s="70"/>
      <c r="C196" s="104"/>
      <c r="D196" s="104"/>
      <c r="E196" s="102"/>
    </row>
    <row r="197" spans="1:5" hidden="1">
      <c r="A197" s="69"/>
      <c r="B197" s="70"/>
      <c r="C197" s="104"/>
      <c r="D197" s="104"/>
      <c r="E197" s="102"/>
    </row>
    <row r="198" spans="1:5" hidden="1">
      <c r="A198" s="69"/>
      <c r="B198" s="70"/>
      <c r="C198" s="104"/>
      <c r="D198" s="104"/>
      <c r="E198" s="102"/>
    </row>
    <row r="199" spans="1:5" hidden="1">
      <c r="A199" s="69"/>
      <c r="B199" s="70"/>
      <c r="C199" s="104"/>
      <c r="D199" s="104"/>
      <c r="E199" s="102"/>
    </row>
    <row r="200" spans="1:5" hidden="1">
      <c r="A200" s="69"/>
      <c r="B200" s="70"/>
      <c r="C200" s="104"/>
      <c r="D200" s="104"/>
      <c r="E200" s="102"/>
    </row>
    <row r="201" spans="1:5" hidden="1">
      <c r="A201" s="69"/>
      <c r="B201" s="70"/>
      <c r="C201" s="104"/>
      <c r="D201" s="104"/>
      <c r="E201" s="102"/>
    </row>
    <row r="202" spans="1:5" hidden="1">
      <c r="A202" s="69"/>
      <c r="B202" s="70"/>
      <c r="C202" s="104"/>
      <c r="D202" s="104"/>
      <c r="E202" s="102"/>
    </row>
    <row r="203" spans="1:5" hidden="1">
      <c r="A203" s="69"/>
      <c r="B203" s="70"/>
      <c r="C203" s="104"/>
      <c r="D203" s="104"/>
      <c r="E203" s="102"/>
    </row>
    <row r="204" spans="1:5" hidden="1">
      <c r="A204" s="69"/>
      <c r="B204" s="70"/>
      <c r="C204" s="104"/>
      <c r="D204" s="104"/>
      <c r="E204" s="102"/>
    </row>
    <row r="205" spans="1:5" hidden="1">
      <c r="A205" s="69"/>
      <c r="B205" s="70"/>
      <c r="C205" s="104"/>
      <c r="D205" s="104"/>
      <c r="E205" s="102"/>
    </row>
    <row r="206" spans="1:5" hidden="1">
      <c r="A206" s="69"/>
      <c r="B206" s="70"/>
      <c r="C206" s="104"/>
      <c r="D206" s="104"/>
      <c r="E206" s="102"/>
    </row>
    <row r="207" spans="1:5" hidden="1">
      <c r="A207" s="69"/>
      <c r="B207" s="70"/>
      <c r="C207" s="104"/>
      <c r="D207" s="104"/>
      <c r="E207" s="102"/>
    </row>
    <row r="208" spans="1:5" s="68" customFormat="1" ht="20.25" customHeight="1">
      <c r="A208" s="65"/>
      <c r="B208" s="66"/>
      <c r="C208" s="67"/>
      <c r="D208" s="67"/>
      <c r="E208" s="102"/>
    </row>
    <row r="209" spans="1:5" ht="18" customHeight="1">
      <c r="A209" s="69"/>
      <c r="B209" s="70"/>
      <c r="C209" s="71"/>
      <c r="D209" s="71"/>
      <c r="E209" s="102"/>
    </row>
    <row r="210" spans="1:5" s="68" customFormat="1" ht="17.25" hidden="1" customHeight="1">
      <c r="A210" s="65"/>
      <c r="B210" s="66"/>
      <c r="C210" s="67"/>
      <c r="D210" s="67"/>
      <c r="E210" s="102"/>
    </row>
    <row r="211" spans="1:5" hidden="1">
      <c r="A211" s="69"/>
      <c r="B211" s="70"/>
      <c r="C211" s="71"/>
      <c r="D211" s="71"/>
      <c r="E211" s="102"/>
    </row>
    <row r="212" spans="1:5" hidden="1">
      <c r="A212" s="69"/>
      <c r="B212" s="70"/>
      <c r="C212" s="71"/>
      <c r="D212" s="71"/>
      <c r="E212" s="102"/>
    </row>
    <row r="213" spans="1:5" hidden="1">
      <c r="A213" s="69"/>
      <c r="B213" s="70"/>
      <c r="C213" s="71"/>
      <c r="D213" s="71"/>
      <c r="E213" s="102"/>
    </row>
    <row r="214" spans="1:5" hidden="1">
      <c r="A214" s="69"/>
      <c r="B214" s="70"/>
      <c r="C214" s="71"/>
      <c r="D214" s="71"/>
      <c r="E214" s="102"/>
    </row>
    <row r="215" spans="1:5" hidden="1">
      <c r="A215" s="69"/>
      <c r="B215" s="70"/>
      <c r="C215" s="71"/>
      <c r="D215" s="71"/>
      <c r="E215" s="102"/>
    </row>
    <row r="216" spans="1:5" hidden="1">
      <c r="A216" s="69"/>
      <c r="B216" s="70"/>
      <c r="C216" s="71"/>
      <c r="D216" s="71"/>
      <c r="E216" s="102"/>
    </row>
    <row r="217" spans="1:5" hidden="1">
      <c r="A217" s="69"/>
      <c r="B217" s="70"/>
      <c r="C217" s="71"/>
      <c r="D217" s="71"/>
      <c r="E217" s="102"/>
    </row>
    <row r="218" spans="1:5" hidden="1">
      <c r="A218" s="69"/>
      <c r="B218" s="70"/>
      <c r="C218" s="71"/>
      <c r="D218" s="71"/>
      <c r="E218" s="102"/>
    </row>
    <row r="219" spans="1:5" hidden="1">
      <c r="A219" s="69"/>
      <c r="B219" s="70"/>
      <c r="C219" s="71"/>
      <c r="D219" s="71"/>
      <c r="E219" s="102"/>
    </row>
    <row r="220" spans="1:5" hidden="1">
      <c r="A220" s="69"/>
      <c r="B220" s="70"/>
      <c r="C220" s="71"/>
      <c r="D220" s="71"/>
      <c r="E220" s="102"/>
    </row>
    <row r="221" spans="1:5" ht="26.25" hidden="1" customHeight="1">
      <c r="A221" s="69"/>
      <c r="B221" s="70"/>
      <c r="C221" s="71"/>
      <c r="D221" s="71"/>
      <c r="E221" s="102"/>
    </row>
    <row r="222" spans="1:5" s="68" customFormat="1" ht="19.5" customHeight="1">
      <c r="A222" s="65"/>
      <c r="B222" s="66"/>
      <c r="C222" s="67"/>
      <c r="D222" s="67"/>
      <c r="E222" s="102"/>
    </row>
    <row r="223" spans="1:5" hidden="1">
      <c r="A223" s="69"/>
      <c r="B223" s="70"/>
      <c r="C223" s="71"/>
      <c r="D223" s="71"/>
      <c r="E223" s="102"/>
    </row>
    <row r="224" spans="1:5" hidden="1">
      <c r="A224" s="69"/>
      <c r="B224" s="70"/>
      <c r="C224" s="71"/>
      <c r="D224" s="71"/>
      <c r="E224" s="102"/>
    </row>
    <row r="225" spans="1:5" hidden="1">
      <c r="A225" s="69"/>
      <c r="B225" s="70"/>
      <c r="C225" s="71"/>
      <c r="D225" s="71"/>
      <c r="E225" s="102"/>
    </row>
    <row r="226" spans="1:5" hidden="1">
      <c r="A226" s="69"/>
      <c r="B226" s="70"/>
      <c r="C226" s="71"/>
      <c r="D226" s="71"/>
      <c r="E226" s="102"/>
    </row>
    <row r="227" spans="1:5" hidden="1">
      <c r="A227" s="69"/>
      <c r="B227" s="70"/>
      <c r="C227" s="71"/>
      <c r="D227" s="71"/>
      <c r="E227" s="102"/>
    </row>
    <row r="228" spans="1:5" hidden="1">
      <c r="A228" s="69"/>
      <c r="B228" s="70"/>
      <c r="C228" s="71"/>
      <c r="D228" s="71"/>
      <c r="E228" s="102"/>
    </row>
    <row r="229" spans="1:5" hidden="1">
      <c r="A229" s="69"/>
      <c r="B229" s="70"/>
      <c r="C229" s="71"/>
      <c r="D229" s="71"/>
      <c r="E229" s="102"/>
    </row>
    <row r="230" spans="1:5" hidden="1">
      <c r="A230" s="69"/>
      <c r="B230" s="70"/>
      <c r="C230" s="71"/>
      <c r="D230" s="71"/>
      <c r="E230" s="102"/>
    </row>
    <row r="231" spans="1:5" hidden="1">
      <c r="A231" s="69"/>
      <c r="B231" s="70"/>
      <c r="C231" s="71"/>
      <c r="D231" s="71"/>
      <c r="E231" s="102"/>
    </row>
    <row r="232" spans="1:5" hidden="1">
      <c r="A232" s="69"/>
      <c r="B232" s="70"/>
      <c r="C232" s="71"/>
      <c r="D232" s="71"/>
      <c r="E232" s="102"/>
    </row>
    <row r="233" spans="1:5" hidden="1">
      <c r="A233" s="69"/>
      <c r="B233" s="70"/>
      <c r="C233" s="71"/>
      <c r="D233" s="71"/>
      <c r="E233" s="102"/>
    </row>
    <row r="234" spans="1:5" hidden="1">
      <c r="A234" s="69"/>
      <c r="B234" s="70"/>
      <c r="C234" s="71"/>
      <c r="D234" s="71"/>
      <c r="E234" s="102"/>
    </row>
    <row r="235" spans="1:5" hidden="1">
      <c r="A235" s="69"/>
      <c r="B235" s="70"/>
      <c r="C235" s="71"/>
      <c r="D235" s="71"/>
      <c r="E235" s="102"/>
    </row>
    <row r="236" spans="1:5" hidden="1">
      <c r="A236" s="69"/>
      <c r="B236" s="70"/>
      <c r="C236" s="103"/>
      <c r="D236" s="71"/>
      <c r="E236" s="102"/>
    </row>
    <row r="237" spans="1:5" hidden="1">
      <c r="A237" s="69"/>
      <c r="B237" s="70"/>
      <c r="C237" s="71"/>
      <c r="D237" s="71"/>
      <c r="E237" s="102"/>
    </row>
    <row r="238" spans="1:5" hidden="1">
      <c r="A238" s="69"/>
      <c r="B238" s="70"/>
      <c r="C238" s="71"/>
      <c r="D238" s="71"/>
      <c r="E238" s="102"/>
    </row>
    <row r="239" spans="1:5" hidden="1">
      <c r="A239" s="69"/>
      <c r="B239" s="70"/>
      <c r="C239" s="71"/>
      <c r="D239" s="71"/>
      <c r="E239" s="102"/>
    </row>
    <row r="240" spans="1:5" ht="16.5" customHeight="1">
      <c r="A240" s="69"/>
      <c r="B240" s="70"/>
      <c r="C240" s="103"/>
      <c r="D240" s="71"/>
      <c r="E240" s="102"/>
    </row>
    <row r="241" spans="1:5" hidden="1">
      <c r="A241" s="69"/>
      <c r="B241" s="70"/>
      <c r="C241" s="71"/>
      <c r="D241" s="71"/>
      <c r="E241" s="102"/>
    </row>
    <row r="242" spans="1:5" hidden="1">
      <c r="A242" s="69"/>
      <c r="B242" s="70"/>
      <c r="C242" s="71"/>
      <c r="D242" s="71"/>
      <c r="E242" s="102"/>
    </row>
    <row r="243" spans="1:5" hidden="1">
      <c r="A243" s="69"/>
      <c r="B243" s="70"/>
      <c r="C243" s="71"/>
      <c r="D243" s="71"/>
      <c r="E243" s="102"/>
    </row>
    <row r="244" spans="1:5" ht="16.5" customHeight="1">
      <c r="A244" s="69"/>
      <c r="B244" s="93"/>
      <c r="C244" s="103"/>
      <c r="D244" s="103"/>
      <c r="E244" s="102"/>
    </row>
    <row r="245" spans="1:5" s="68" customFormat="1" ht="18.75" customHeight="1">
      <c r="A245" s="65"/>
      <c r="B245" s="105"/>
      <c r="C245" s="106"/>
      <c r="D245" s="106"/>
      <c r="E245" s="102"/>
    </row>
    <row r="246" spans="1:5" s="108" customFormat="1" ht="16.5" customHeight="1">
      <c r="A246" s="72"/>
      <c r="B246" s="107"/>
      <c r="C246" s="103"/>
      <c r="D246" s="71"/>
      <c r="E246" s="102"/>
    </row>
    <row r="247" spans="1:5" ht="15.75" customHeight="1">
      <c r="A247" s="69"/>
      <c r="B247" s="93"/>
      <c r="C247" s="103"/>
      <c r="D247" s="103"/>
      <c r="E247" s="102"/>
    </row>
    <row r="248" spans="1:5" ht="16.5" customHeight="1">
      <c r="A248" s="69"/>
      <c r="B248" s="93"/>
      <c r="C248" s="94"/>
      <c r="D248" s="71"/>
      <c r="E248" s="102"/>
    </row>
    <row r="249" spans="1:5" hidden="1">
      <c r="A249" s="69"/>
      <c r="B249" s="93"/>
      <c r="C249" s="94"/>
      <c r="D249" s="71"/>
      <c r="E249" s="102"/>
    </row>
    <row r="250" spans="1:5" s="68" customFormat="1" hidden="1">
      <c r="A250" s="65"/>
      <c r="B250" s="66"/>
      <c r="C250" s="67"/>
      <c r="D250" s="67"/>
      <c r="E250" s="102"/>
    </row>
    <row r="251" spans="1:5" hidden="1">
      <c r="A251" s="77"/>
      <c r="B251" s="70"/>
      <c r="C251" s="71"/>
      <c r="D251" s="71"/>
      <c r="E251" s="102"/>
    </row>
    <row r="252" spans="1:5" s="68" customFormat="1" ht="18" customHeight="1">
      <c r="A252" s="65"/>
      <c r="B252" s="66"/>
      <c r="C252" s="67"/>
      <c r="D252" s="67"/>
      <c r="E252" s="102"/>
    </row>
    <row r="253" spans="1:5" hidden="1">
      <c r="A253" s="69"/>
      <c r="B253" s="70"/>
      <c r="C253" s="71"/>
      <c r="D253" s="71"/>
      <c r="E253" s="102"/>
    </row>
    <row r="254" spans="1:5" hidden="1">
      <c r="A254" s="69"/>
      <c r="B254" s="70"/>
      <c r="C254" s="71"/>
      <c r="D254" s="71"/>
      <c r="E254" s="102"/>
    </row>
    <row r="255" spans="1:5" hidden="1">
      <c r="A255" s="69"/>
      <c r="B255" s="70"/>
      <c r="C255" s="71"/>
      <c r="D255" s="71"/>
      <c r="E255" s="102"/>
    </row>
    <row r="256" spans="1:5" hidden="1">
      <c r="A256" s="69"/>
      <c r="B256" s="70"/>
      <c r="C256" s="71"/>
      <c r="D256" s="71"/>
      <c r="E256" s="102"/>
    </row>
    <row r="257" spans="1:5" hidden="1">
      <c r="A257" s="69"/>
      <c r="B257" s="70"/>
      <c r="C257" s="71"/>
      <c r="D257" s="71"/>
      <c r="E257" s="102"/>
    </row>
    <row r="258" spans="1:5" hidden="1">
      <c r="A258" s="69"/>
      <c r="B258" s="70"/>
      <c r="C258" s="71"/>
      <c r="D258" s="71"/>
      <c r="E258" s="102"/>
    </row>
    <row r="259" spans="1:5" hidden="1">
      <c r="A259" s="69"/>
      <c r="B259" s="70"/>
      <c r="C259" s="71"/>
      <c r="D259" s="71"/>
      <c r="E259" s="102"/>
    </row>
    <row r="260" spans="1:5" hidden="1">
      <c r="A260" s="69"/>
      <c r="B260" s="70"/>
      <c r="C260" s="71"/>
      <c r="D260" s="71"/>
      <c r="E260" s="102"/>
    </row>
    <row r="261" spans="1:5" hidden="1">
      <c r="A261" s="69"/>
      <c r="B261" s="70"/>
      <c r="C261" s="71"/>
      <c r="D261" s="71"/>
      <c r="E261" s="102"/>
    </row>
    <row r="262" spans="1:5" hidden="1">
      <c r="A262" s="69"/>
      <c r="B262" s="70"/>
      <c r="C262" s="71"/>
      <c r="D262" s="71"/>
      <c r="E262" s="102"/>
    </row>
    <row r="263" spans="1:5" hidden="1">
      <c r="A263" s="69"/>
      <c r="B263" s="70"/>
      <c r="C263" s="71"/>
      <c r="D263" s="71"/>
      <c r="E263" s="102"/>
    </row>
    <row r="264" spans="1:5" hidden="1">
      <c r="A264" s="69"/>
      <c r="B264" s="70"/>
      <c r="C264" s="71"/>
      <c r="D264" s="71"/>
      <c r="E264" s="102"/>
    </row>
    <row r="265" spans="1:5" hidden="1">
      <c r="A265" s="69"/>
      <c r="B265" s="70"/>
      <c r="C265" s="71"/>
      <c r="D265" s="71"/>
      <c r="E265" s="102"/>
    </row>
    <row r="266" spans="1:5" hidden="1">
      <c r="A266" s="69"/>
      <c r="B266" s="70"/>
      <c r="C266" s="71"/>
      <c r="D266" s="71"/>
      <c r="E266" s="102"/>
    </row>
    <row r="267" spans="1:5" hidden="1">
      <c r="A267" s="69"/>
      <c r="B267" s="70"/>
      <c r="C267" s="71"/>
      <c r="D267" s="71"/>
      <c r="E267" s="102"/>
    </row>
    <row r="268" spans="1:5" hidden="1">
      <c r="A268" s="69"/>
      <c r="B268" s="70"/>
      <c r="C268" s="71"/>
      <c r="D268" s="71"/>
      <c r="E268" s="102"/>
    </row>
    <row r="269" spans="1:5" hidden="1">
      <c r="A269" s="69"/>
      <c r="B269" s="70"/>
      <c r="C269" s="71"/>
      <c r="D269" s="71"/>
      <c r="E269" s="102"/>
    </row>
    <row r="270" spans="1:5" hidden="1">
      <c r="A270" s="69"/>
      <c r="B270" s="70"/>
      <c r="C270" s="71"/>
      <c r="D270" s="71"/>
      <c r="E270" s="102"/>
    </row>
    <row r="271" spans="1:5" ht="17.25" customHeight="1">
      <c r="A271" s="69"/>
      <c r="B271" s="70"/>
      <c r="C271" s="103"/>
      <c r="D271" s="103"/>
      <c r="E271" s="102"/>
    </row>
    <row r="272" spans="1:5" hidden="1">
      <c r="A272" s="69"/>
      <c r="B272" s="70"/>
      <c r="C272" s="103"/>
      <c r="D272" s="71"/>
      <c r="E272" s="102"/>
    </row>
    <row r="273" spans="1:5" hidden="1">
      <c r="A273" s="69"/>
      <c r="B273" s="70"/>
      <c r="C273" s="103"/>
      <c r="D273" s="71"/>
      <c r="E273" s="102"/>
    </row>
    <row r="274" spans="1:5" hidden="1">
      <c r="A274" s="69"/>
      <c r="B274" s="70"/>
      <c r="C274" s="103"/>
      <c r="D274" s="71"/>
      <c r="E274" s="102"/>
    </row>
    <row r="275" spans="1:5" hidden="1">
      <c r="A275" s="69"/>
      <c r="B275" s="70"/>
      <c r="C275" s="71"/>
      <c r="D275" s="71"/>
      <c r="E275" s="102"/>
    </row>
    <row r="276" spans="1:5" hidden="1">
      <c r="A276" s="69"/>
      <c r="B276" s="70"/>
      <c r="C276" s="71"/>
      <c r="D276" s="71"/>
      <c r="E276" s="102"/>
    </row>
    <row r="277" spans="1:5" hidden="1">
      <c r="A277" s="69"/>
      <c r="B277" s="70"/>
      <c r="C277" s="71"/>
      <c r="D277" s="71"/>
      <c r="E277" s="102"/>
    </row>
    <row r="278" spans="1:5" hidden="1">
      <c r="A278" s="69"/>
      <c r="B278" s="70"/>
      <c r="C278" s="71"/>
      <c r="D278" s="71"/>
      <c r="E278" s="102"/>
    </row>
    <row r="279" spans="1:5" hidden="1">
      <c r="A279" s="69"/>
      <c r="B279" s="70"/>
      <c r="C279" s="71"/>
      <c r="D279" s="71"/>
      <c r="E279" s="102"/>
    </row>
    <row r="280" spans="1:5" hidden="1">
      <c r="A280" s="69"/>
      <c r="B280" s="70"/>
      <c r="C280" s="71"/>
      <c r="D280" s="71"/>
      <c r="E280" s="102"/>
    </row>
    <row r="281" spans="1:5" hidden="1">
      <c r="A281" s="69"/>
      <c r="B281" s="70"/>
      <c r="C281" s="71"/>
      <c r="D281" s="71"/>
      <c r="E281" s="102"/>
    </row>
    <row r="282" spans="1:5" hidden="1">
      <c r="A282" s="69"/>
      <c r="B282" s="70"/>
      <c r="C282" s="71"/>
      <c r="D282" s="71"/>
      <c r="E282" s="102"/>
    </row>
    <row r="283" spans="1:5" hidden="1">
      <c r="A283" s="69"/>
      <c r="B283" s="70"/>
      <c r="C283" s="71"/>
      <c r="D283" s="71"/>
      <c r="E283" s="102"/>
    </row>
    <row r="284" spans="1:5" hidden="1">
      <c r="A284" s="69"/>
      <c r="B284" s="70"/>
      <c r="C284" s="71"/>
      <c r="D284" s="71"/>
      <c r="E284" s="102"/>
    </row>
    <row r="285" spans="1:5" hidden="1">
      <c r="A285" s="69"/>
      <c r="B285" s="70"/>
      <c r="C285" s="71"/>
      <c r="D285" s="71"/>
      <c r="E285" s="102"/>
    </row>
    <row r="286" spans="1:5" hidden="1">
      <c r="A286" s="69"/>
      <c r="B286" s="70"/>
      <c r="C286" s="71"/>
      <c r="D286" s="71"/>
      <c r="E286" s="102"/>
    </row>
    <row r="287" spans="1:5" hidden="1">
      <c r="A287" s="69"/>
      <c r="B287" s="70"/>
      <c r="C287" s="71"/>
      <c r="D287" s="71"/>
      <c r="E287" s="102"/>
    </row>
    <row r="288" spans="1:5" hidden="1">
      <c r="A288" s="69"/>
      <c r="B288" s="70"/>
      <c r="C288" s="71"/>
      <c r="D288" s="71"/>
      <c r="E288" s="102"/>
    </row>
    <row r="289" spans="1:5" ht="16.5" customHeight="1">
      <c r="A289" s="69"/>
      <c r="B289" s="70"/>
      <c r="C289" s="103"/>
      <c r="D289" s="103"/>
      <c r="E289" s="102"/>
    </row>
    <row r="290" spans="1:5" ht="17.25" customHeight="1">
      <c r="A290" s="69"/>
      <c r="B290" s="70"/>
      <c r="C290" s="71"/>
      <c r="D290" s="71"/>
      <c r="E290" s="102"/>
    </row>
    <row r="291" spans="1:5" hidden="1">
      <c r="A291" s="69"/>
      <c r="B291" s="70"/>
      <c r="C291" s="71"/>
      <c r="D291" s="71"/>
      <c r="E291" s="102"/>
    </row>
    <row r="292" spans="1:5" hidden="1">
      <c r="A292" s="69"/>
      <c r="B292" s="70"/>
      <c r="C292" s="71"/>
      <c r="D292" s="71"/>
      <c r="E292" s="102"/>
    </row>
    <row r="293" spans="1:5" hidden="1">
      <c r="A293" s="69"/>
      <c r="B293" s="70"/>
      <c r="C293" s="71"/>
      <c r="D293" s="71"/>
      <c r="E293" s="102"/>
    </row>
    <row r="294" spans="1:5" hidden="1">
      <c r="A294" s="69"/>
      <c r="B294" s="70"/>
      <c r="C294" s="71"/>
      <c r="D294" s="71"/>
      <c r="E294" s="102"/>
    </row>
    <row r="295" spans="1:5" hidden="1">
      <c r="A295" s="69"/>
      <c r="B295" s="70"/>
      <c r="C295" s="71"/>
      <c r="D295" s="71"/>
      <c r="E295" s="102"/>
    </row>
    <row r="296" spans="1:5" hidden="1">
      <c r="A296" s="69"/>
      <c r="B296" s="70"/>
      <c r="C296" s="71"/>
      <c r="D296" s="71"/>
      <c r="E296" s="102"/>
    </row>
    <row r="297" spans="1:5" hidden="1">
      <c r="A297" s="69"/>
      <c r="B297" s="70"/>
      <c r="C297" s="71"/>
      <c r="D297" s="71"/>
      <c r="E297" s="102"/>
    </row>
    <row r="298" spans="1:5" hidden="1">
      <c r="A298" s="69"/>
      <c r="B298" s="70"/>
      <c r="C298" s="71"/>
      <c r="D298" s="71"/>
      <c r="E298" s="102"/>
    </row>
    <row r="299" spans="1:5" hidden="1">
      <c r="A299" s="69"/>
      <c r="B299" s="70"/>
      <c r="C299" s="71"/>
      <c r="D299" s="71"/>
      <c r="E299" s="102"/>
    </row>
    <row r="300" spans="1:5" hidden="1">
      <c r="A300" s="69"/>
      <c r="B300" s="70"/>
      <c r="C300" s="71"/>
      <c r="D300" s="71"/>
      <c r="E300" s="102"/>
    </row>
    <row r="301" spans="1:5" hidden="1">
      <c r="A301" s="69"/>
      <c r="B301" s="70"/>
      <c r="C301" s="71"/>
      <c r="D301" s="71"/>
      <c r="E301" s="102"/>
    </row>
    <row r="302" spans="1:5" hidden="1">
      <c r="A302" s="69"/>
      <c r="B302" s="70"/>
      <c r="C302" s="71"/>
      <c r="D302" s="71"/>
      <c r="E302" s="102"/>
    </row>
    <row r="303" spans="1:5" hidden="1">
      <c r="A303" s="69"/>
      <c r="B303" s="70"/>
      <c r="C303" s="71"/>
      <c r="D303" s="71"/>
      <c r="E303" s="102"/>
    </row>
    <row r="304" spans="1:5" hidden="1">
      <c r="A304" s="69"/>
      <c r="B304" s="70"/>
      <c r="C304" s="71"/>
      <c r="D304" s="71"/>
      <c r="E304" s="102"/>
    </row>
    <row r="305" spans="1:5" hidden="1">
      <c r="A305" s="69"/>
      <c r="B305" s="70"/>
      <c r="C305" s="71"/>
      <c r="D305" s="71"/>
      <c r="E305" s="102"/>
    </row>
    <row r="306" spans="1:5" hidden="1">
      <c r="A306" s="69"/>
      <c r="B306" s="70"/>
      <c r="C306" s="71"/>
      <c r="D306" s="71"/>
      <c r="E306" s="102"/>
    </row>
    <row r="307" spans="1:5" hidden="1">
      <c r="A307" s="69"/>
      <c r="B307" s="70"/>
      <c r="C307" s="71"/>
      <c r="D307" s="71"/>
      <c r="E307" s="102"/>
    </row>
    <row r="308" spans="1:5" ht="16.5" customHeight="1">
      <c r="A308" s="69"/>
      <c r="B308" s="70"/>
      <c r="C308" s="103"/>
      <c r="D308" s="71"/>
      <c r="E308" s="102"/>
    </row>
    <row r="309" spans="1:5" hidden="1">
      <c r="A309" s="69"/>
      <c r="B309" s="70"/>
      <c r="C309" s="71"/>
      <c r="D309" s="71"/>
      <c r="E309" s="102"/>
    </row>
    <row r="310" spans="1:5" hidden="1">
      <c r="A310" s="69"/>
      <c r="B310" s="70"/>
      <c r="C310" s="71"/>
      <c r="D310" s="71"/>
      <c r="E310" s="102"/>
    </row>
    <row r="311" spans="1:5" hidden="1">
      <c r="A311" s="69"/>
      <c r="B311" s="70"/>
      <c r="C311" s="71"/>
      <c r="D311" s="71"/>
      <c r="E311" s="102"/>
    </row>
    <row r="312" spans="1:5" hidden="1">
      <c r="A312" s="69"/>
      <c r="B312" s="70"/>
      <c r="C312" s="71"/>
      <c r="D312" s="71"/>
      <c r="E312" s="102"/>
    </row>
    <row r="313" spans="1:5" hidden="1">
      <c r="A313" s="69"/>
      <c r="B313" s="70"/>
      <c r="C313" s="71"/>
      <c r="D313" s="71"/>
      <c r="E313" s="102"/>
    </row>
    <row r="314" spans="1:5">
      <c r="A314" s="69"/>
      <c r="B314" s="70"/>
      <c r="C314" s="103"/>
      <c r="D314" s="103"/>
      <c r="E314" s="102"/>
    </row>
    <row r="315" spans="1:5" hidden="1">
      <c r="A315" s="69"/>
      <c r="B315" s="70"/>
      <c r="C315" s="71"/>
      <c r="D315" s="71"/>
      <c r="E315" s="102"/>
    </row>
    <row r="316" spans="1:5" hidden="1">
      <c r="A316" s="69"/>
      <c r="B316" s="70"/>
      <c r="C316" s="71"/>
      <c r="D316" s="71"/>
      <c r="E316" s="102"/>
    </row>
    <row r="317" spans="1:5" hidden="1">
      <c r="A317" s="69"/>
      <c r="B317" s="70"/>
      <c r="C317" s="71"/>
      <c r="D317" s="71"/>
      <c r="E317" s="102"/>
    </row>
    <row r="318" spans="1:5" hidden="1">
      <c r="A318" s="69"/>
      <c r="B318" s="70"/>
      <c r="C318" s="71"/>
      <c r="D318" s="71"/>
      <c r="E318" s="102"/>
    </row>
    <row r="319" spans="1:5" hidden="1">
      <c r="A319" s="69"/>
      <c r="B319" s="70"/>
      <c r="C319" s="71"/>
      <c r="D319" s="71"/>
      <c r="E319" s="102"/>
    </row>
    <row r="320" spans="1:5" hidden="1">
      <c r="A320" s="69"/>
      <c r="B320" s="70"/>
      <c r="C320" s="71"/>
      <c r="D320" s="71"/>
      <c r="E320" s="102"/>
    </row>
    <row r="321" spans="1:5" hidden="1">
      <c r="A321" s="69"/>
      <c r="B321" s="70"/>
      <c r="C321" s="71"/>
      <c r="D321" s="71"/>
      <c r="E321" s="102"/>
    </row>
    <row r="322" spans="1:5" hidden="1">
      <c r="A322" s="69"/>
      <c r="B322" s="70"/>
      <c r="C322" s="71"/>
      <c r="D322" s="71"/>
      <c r="E322" s="102"/>
    </row>
    <row r="323" spans="1:5" hidden="1">
      <c r="A323" s="69"/>
      <c r="B323" s="70"/>
      <c r="C323" s="71"/>
      <c r="D323" s="71"/>
      <c r="E323" s="102"/>
    </row>
    <row r="324" spans="1:5" hidden="1">
      <c r="A324" s="69"/>
      <c r="B324" s="70"/>
      <c r="C324" s="71"/>
      <c r="D324" s="71"/>
      <c r="E324" s="102"/>
    </row>
    <row r="325" spans="1:5" hidden="1">
      <c r="A325" s="69"/>
      <c r="B325" s="70"/>
      <c r="C325" s="71"/>
      <c r="D325" s="71"/>
      <c r="E325" s="102"/>
    </row>
    <row r="326" spans="1:5" hidden="1">
      <c r="A326" s="69"/>
      <c r="B326" s="70"/>
      <c r="C326" s="71"/>
      <c r="D326" s="71"/>
      <c r="E326" s="102"/>
    </row>
    <row r="327" spans="1:5" hidden="1">
      <c r="A327" s="69"/>
      <c r="B327" s="70"/>
      <c r="C327" s="71"/>
      <c r="D327" s="71"/>
      <c r="E327" s="102"/>
    </row>
    <row r="328" spans="1:5" hidden="1">
      <c r="A328" s="69"/>
      <c r="B328" s="70"/>
      <c r="C328" s="71"/>
      <c r="D328" s="71"/>
      <c r="E328" s="102"/>
    </row>
    <row r="329" spans="1:5" s="68" customFormat="1" ht="17.25" customHeight="1">
      <c r="A329" s="65"/>
      <c r="B329" s="66"/>
      <c r="C329" s="67"/>
      <c r="D329" s="67"/>
      <c r="E329" s="102"/>
    </row>
    <row r="330" spans="1:5" hidden="1">
      <c r="A330" s="69"/>
      <c r="B330" s="70"/>
      <c r="C330" s="71"/>
      <c r="D330" s="71"/>
      <c r="E330" s="102"/>
    </row>
    <row r="331" spans="1:5" hidden="1">
      <c r="A331" s="69"/>
      <c r="B331" s="70"/>
      <c r="C331" s="71"/>
      <c r="D331" s="71"/>
      <c r="E331" s="102"/>
    </row>
    <row r="332" spans="1:5" hidden="1">
      <c r="A332" s="69"/>
      <c r="B332" s="70"/>
      <c r="C332" s="71"/>
      <c r="D332" s="71"/>
      <c r="E332" s="102"/>
    </row>
    <row r="333" spans="1:5" hidden="1">
      <c r="A333" s="69"/>
      <c r="B333" s="70"/>
      <c r="C333" s="71"/>
      <c r="D333" s="71"/>
      <c r="E333" s="102"/>
    </row>
    <row r="334" spans="1:5" hidden="1">
      <c r="A334" s="69"/>
      <c r="B334" s="70"/>
      <c r="C334" s="71"/>
      <c r="D334" s="71"/>
      <c r="E334" s="102"/>
    </row>
    <row r="335" spans="1:5" hidden="1">
      <c r="A335" s="69"/>
      <c r="B335" s="70"/>
      <c r="C335" s="71"/>
      <c r="D335" s="71"/>
      <c r="E335" s="102"/>
    </row>
    <row r="336" spans="1:5" hidden="1">
      <c r="A336" s="69"/>
      <c r="B336" s="70"/>
      <c r="C336" s="71"/>
      <c r="D336" s="71"/>
      <c r="E336" s="102"/>
    </row>
    <row r="337" spans="1:5" hidden="1">
      <c r="A337" s="69"/>
      <c r="B337" s="70"/>
      <c r="C337" s="71"/>
      <c r="D337" s="71"/>
      <c r="E337" s="102"/>
    </row>
    <row r="338" spans="1:5" hidden="1">
      <c r="A338" s="69"/>
      <c r="B338" s="70"/>
      <c r="C338" s="71"/>
      <c r="D338" s="71"/>
      <c r="E338" s="102"/>
    </row>
    <row r="339" spans="1:5" hidden="1">
      <c r="A339" s="69"/>
      <c r="B339" s="70"/>
      <c r="C339" s="71"/>
      <c r="D339" s="71"/>
      <c r="E339" s="102"/>
    </row>
    <row r="340" spans="1:5" hidden="1">
      <c r="A340" s="69"/>
      <c r="B340" s="70"/>
      <c r="C340" s="71"/>
      <c r="D340" s="71"/>
      <c r="E340" s="102"/>
    </row>
    <row r="341" spans="1:5" hidden="1">
      <c r="A341" s="69"/>
      <c r="B341" s="70"/>
      <c r="C341" s="71"/>
      <c r="D341" s="71"/>
      <c r="E341" s="102"/>
    </row>
    <row r="342" spans="1:5" hidden="1">
      <c r="A342" s="69"/>
      <c r="B342" s="70"/>
      <c r="C342" s="71"/>
      <c r="D342" s="71"/>
      <c r="E342" s="102"/>
    </row>
    <row r="343" spans="1:5" hidden="1">
      <c r="A343" s="69"/>
      <c r="B343" s="70"/>
      <c r="C343" s="71"/>
      <c r="D343" s="71"/>
      <c r="E343" s="102"/>
    </row>
    <row r="344" spans="1:5" hidden="1">
      <c r="A344" s="69"/>
      <c r="B344" s="70"/>
      <c r="C344" s="71"/>
      <c r="D344" s="71"/>
      <c r="E344" s="102"/>
    </row>
    <row r="345" spans="1:5" hidden="1">
      <c r="A345" s="69"/>
      <c r="B345" s="70"/>
      <c r="C345" s="71"/>
      <c r="D345" s="71"/>
      <c r="E345" s="102"/>
    </row>
    <row r="346" spans="1:5" ht="17.25" customHeight="1">
      <c r="A346" s="69"/>
      <c r="B346" s="70"/>
      <c r="C346" s="71"/>
      <c r="D346" s="71"/>
      <c r="E346" s="102"/>
    </row>
    <row r="347" spans="1:5" hidden="1">
      <c r="A347" s="69"/>
      <c r="B347" s="70"/>
      <c r="C347" s="71"/>
      <c r="D347" s="71"/>
      <c r="E347" s="102"/>
    </row>
    <row r="348" spans="1:5" hidden="1">
      <c r="A348" s="69"/>
      <c r="B348" s="70"/>
      <c r="C348" s="71"/>
      <c r="D348" s="71"/>
      <c r="E348" s="102"/>
    </row>
    <row r="349" spans="1:5" hidden="1">
      <c r="A349" s="69"/>
      <c r="B349" s="70"/>
      <c r="C349" s="71"/>
      <c r="D349" s="71"/>
      <c r="E349" s="102"/>
    </row>
    <row r="350" spans="1:5" hidden="1">
      <c r="A350" s="69"/>
      <c r="B350" s="70"/>
      <c r="C350" s="71"/>
      <c r="D350" s="71"/>
      <c r="E350" s="102"/>
    </row>
    <row r="351" spans="1:5" hidden="1">
      <c r="A351" s="69"/>
      <c r="B351" s="70"/>
      <c r="C351" s="71"/>
      <c r="D351" s="71"/>
      <c r="E351" s="102"/>
    </row>
    <row r="352" spans="1:5" hidden="1">
      <c r="A352" s="69"/>
      <c r="B352" s="70"/>
      <c r="C352" s="71"/>
      <c r="D352" s="71"/>
      <c r="E352" s="102"/>
    </row>
    <row r="353" spans="1:5" hidden="1">
      <c r="A353" s="69"/>
      <c r="B353" s="70"/>
      <c r="C353" s="71"/>
      <c r="D353" s="71"/>
      <c r="E353" s="102"/>
    </row>
    <row r="354" spans="1:5" hidden="1">
      <c r="A354" s="69"/>
      <c r="B354" s="70"/>
      <c r="C354" s="71"/>
      <c r="D354" s="71"/>
      <c r="E354" s="102"/>
    </row>
    <row r="355" spans="1:5" hidden="1">
      <c r="A355" s="69"/>
      <c r="B355" s="70"/>
      <c r="C355" s="71"/>
      <c r="D355" s="71"/>
      <c r="E355" s="102"/>
    </row>
    <row r="356" spans="1:5" hidden="1">
      <c r="A356" s="69"/>
      <c r="B356" s="70"/>
      <c r="C356" s="71"/>
      <c r="D356" s="71"/>
      <c r="E356" s="102"/>
    </row>
    <row r="357" spans="1:5" hidden="1">
      <c r="A357" s="69"/>
      <c r="B357" s="70"/>
      <c r="C357" s="71"/>
      <c r="D357" s="71"/>
      <c r="E357" s="102"/>
    </row>
    <row r="358" spans="1:5" hidden="1">
      <c r="A358" s="69"/>
      <c r="B358" s="70"/>
      <c r="C358" s="71"/>
      <c r="D358" s="71"/>
      <c r="E358" s="102"/>
    </row>
    <row r="359" spans="1:5" hidden="1">
      <c r="A359" s="69"/>
      <c r="B359" s="70"/>
      <c r="C359" s="71"/>
      <c r="D359" s="71"/>
      <c r="E359" s="102"/>
    </row>
    <row r="360" spans="1:5" hidden="1">
      <c r="A360" s="69"/>
      <c r="B360" s="70"/>
      <c r="C360" s="71"/>
      <c r="D360" s="71"/>
      <c r="E360" s="102"/>
    </row>
    <row r="361" spans="1:5" hidden="1">
      <c r="A361" s="69"/>
      <c r="B361" s="70"/>
      <c r="C361" s="71"/>
      <c r="D361" s="71"/>
      <c r="E361" s="102"/>
    </row>
    <row r="362" spans="1:5" hidden="1">
      <c r="A362" s="69"/>
      <c r="B362" s="70"/>
      <c r="C362" s="71"/>
      <c r="D362" s="71"/>
      <c r="E362" s="102"/>
    </row>
    <row r="363" spans="1:5" hidden="1">
      <c r="A363" s="69"/>
      <c r="B363" s="70"/>
      <c r="C363" s="71"/>
      <c r="D363" s="71"/>
      <c r="E363" s="102"/>
    </row>
    <row r="364" spans="1:5" hidden="1">
      <c r="A364" s="69"/>
      <c r="B364" s="70"/>
      <c r="C364" s="71"/>
      <c r="D364" s="71"/>
      <c r="E364" s="102"/>
    </row>
    <row r="365" spans="1:5" s="68" customFormat="1" ht="18" customHeight="1">
      <c r="A365" s="65"/>
      <c r="B365" s="66"/>
      <c r="C365" s="67"/>
      <c r="D365" s="67"/>
      <c r="E365" s="102"/>
    </row>
    <row r="366" spans="1:5" hidden="1">
      <c r="A366" s="69"/>
      <c r="B366" s="70"/>
      <c r="C366" s="71"/>
      <c r="D366" s="71"/>
      <c r="E366" s="102"/>
    </row>
    <row r="367" spans="1:5" hidden="1">
      <c r="A367" s="69"/>
      <c r="B367" s="70"/>
      <c r="C367" s="71"/>
      <c r="D367" s="71"/>
      <c r="E367" s="102"/>
    </row>
    <row r="368" spans="1:5" hidden="1">
      <c r="A368" s="69"/>
      <c r="B368" s="70"/>
      <c r="C368" s="71"/>
      <c r="D368" s="71"/>
      <c r="E368" s="102"/>
    </row>
    <row r="369" spans="1:5" hidden="1">
      <c r="A369" s="69"/>
      <c r="B369" s="70"/>
      <c r="C369" s="71"/>
      <c r="D369" s="71"/>
      <c r="E369" s="102"/>
    </row>
    <row r="370" spans="1:5" hidden="1">
      <c r="A370" s="69"/>
      <c r="B370" s="70"/>
      <c r="C370" s="71"/>
      <c r="D370" s="71"/>
      <c r="E370" s="102"/>
    </row>
    <row r="371" spans="1:5" hidden="1">
      <c r="A371" s="69"/>
      <c r="B371" s="70"/>
      <c r="C371" s="71"/>
      <c r="D371" s="71"/>
      <c r="E371" s="102"/>
    </row>
    <row r="372" spans="1:5" ht="18" customHeight="1">
      <c r="A372" s="69"/>
      <c r="B372" s="70"/>
      <c r="C372" s="103"/>
      <c r="D372" s="103"/>
      <c r="E372" s="102"/>
    </row>
    <row r="373" spans="1:5" hidden="1">
      <c r="A373" s="69"/>
      <c r="B373" s="70"/>
      <c r="C373" s="71"/>
      <c r="D373" s="71"/>
      <c r="E373" s="102"/>
    </row>
    <row r="374" spans="1:5" hidden="1">
      <c r="A374" s="69"/>
      <c r="B374" s="70"/>
      <c r="C374" s="71"/>
      <c r="D374" s="71"/>
      <c r="E374" s="102"/>
    </row>
    <row r="375" spans="1:5" hidden="1">
      <c r="A375" s="69"/>
      <c r="B375" s="70"/>
      <c r="C375" s="71"/>
      <c r="D375" s="71"/>
      <c r="E375" s="102"/>
    </row>
    <row r="376" spans="1:5" ht="17.25" customHeight="1">
      <c r="A376" s="69"/>
      <c r="B376" s="70"/>
      <c r="C376" s="103"/>
      <c r="D376" s="71"/>
      <c r="E376" s="102"/>
    </row>
    <row r="377" spans="1:5" hidden="1">
      <c r="A377" s="69"/>
      <c r="B377" s="70"/>
      <c r="C377" s="71"/>
      <c r="D377" s="71"/>
      <c r="E377" s="102"/>
    </row>
    <row r="378" spans="1:5" hidden="1">
      <c r="A378" s="69"/>
      <c r="B378" s="70"/>
      <c r="C378" s="71"/>
      <c r="D378" s="71"/>
      <c r="E378" s="102"/>
    </row>
    <row r="379" spans="1:5" hidden="1">
      <c r="A379" s="69"/>
      <c r="B379" s="70"/>
      <c r="C379" s="71"/>
      <c r="D379" s="71"/>
      <c r="E379" s="102"/>
    </row>
    <row r="380" spans="1:5" ht="16.5" customHeight="1">
      <c r="A380" s="69"/>
      <c r="B380" s="70"/>
      <c r="C380" s="103"/>
      <c r="D380" s="103"/>
      <c r="E380" s="102"/>
    </row>
    <row r="381" spans="1:5" hidden="1">
      <c r="A381" s="69"/>
      <c r="B381" s="70"/>
      <c r="C381" s="71"/>
      <c r="D381" s="71"/>
      <c r="E381" s="102"/>
    </row>
    <row r="382" spans="1:5" hidden="1">
      <c r="A382" s="69"/>
      <c r="B382" s="70"/>
      <c r="C382" s="71"/>
      <c r="D382" s="71"/>
      <c r="E382" s="102"/>
    </row>
    <row r="383" spans="1:5" hidden="1">
      <c r="A383" s="69"/>
      <c r="B383" s="70"/>
      <c r="C383" s="71"/>
      <c r="D383" s="71"/>
      <c r="E383" s="102"/>
    </row>
    <row r="384" spans="1:5" hidden="1">
      <c r="A384" s="69"/>
      <c r="B384" s="70"/>
      <c r="C384" s="71"/>
      <c r="D384" s="71"/>
      <c r="E384" s="102"/>
    </row>
    <row r="385" spans="1:5" hidden="1">
      <c r="A385" s="69"/>
      <c r="B385" s="70"/>
      <c r="C385" s="71"/>
      <c r="D385" s="71"/>
      <c r="E385" s="102"/>
    </row>
    <row r="386" spans="1:5" hidden="1">
      <c r="A386" s="77"/>
      <c r="B386" s="70"/>
      <c r="C386" s="71"/>
      <c r="D386" s="71"/>
      <c r="E386" s="102"/>
    </row>
    <row r="387" spans="1:5" s="68" customFormat="1" ht="21" customHeight="1">
      <c r="A387" s="65"/>
      <c r="B387" s="66"/>
      <c r="C387" s="67"/>
      <c r="D387" s="67"/>
      <c r="E387" s="102"/>
    </row>
    <row r="388" spans="1:5" hidden="1">
      <c r="A388" s="69"/>
      <c r="B388" s="70"/>
      <c r="C388" s="71"/>
      <c r="D388" s="71"/>
      <c r="E388" s="102"/>
    </row>
    <row r="389" spans="1:5" hidden="1">
      <c r="A389" s="69"/>
      <c r="B389" s="70"/>
      <c r="C389" s="71"/>
      <c r="D389" s="71"/>
      <c r="E389" s="102"/>
    </row>
    <row r="390" spans="1:5" hidden="1">
      <c r="A390" s="69"/>
      <c r="B390" s="70"/>
      <c r="C390" s="71"/>
      <c r="D390" s="71"/>
      <c r="E390" s="102"/>
    </row>
    <row r="391" spans="1:5" ht="18" customHeight="1">
      <c r="A391" s="69"/>
      <c r="B391" s="70"/>
      <c r="C391" s="103"/>
      <c r="D391" s="103"/>
      <c r="E391" s="102"/>
    </row>
    <row r="392" spans="1:5" hidden="1">
      <c r="A392" s="69"/>
      <c r="B392" s="70"/>
      <c r="C392" s="71"/>
      <c r="D392" s="71"/>
      <c r="E392" s="102"/>
    </row>
    <row r="393" spans="1:5" hidden="1">
      <c r="A393" s="69"/>
      <c r="B393" s="70"/>
      <c r="C393" s="71"/>
      <c r="D393" s="71"/>
      <c r="E393" s="102"/>
    </row>
    <row r="394" spans="1:5" s="68" customFormat="1" ht="33" customHeight="1">
      <c r="A394" s="74"/>
      <c r="B394" s="66"/>
      <c r="C394" s="109"/>
      <c r="D394" s="109"/>
      <c r="E394" s="102"/>
    </row>
    <row r="395" spans="1:5" hidden="1">
      <c r="A395" s="69"/>
      <c r="B395" s="70"/>
      <c r="C395" s="71"/>
      <c r="D395" s="71"/>
      <c r="E395" s="102"/>
    </row>
    <row r="396" spans="1:5" hidden="1">
      <c r="A396" s="69"/>
      <c r="B396" s="70"/>
      <c r="C396" s="71"/>
      <c r="D396" s="71"/>
      <c r="E396" s="102"/>
    </row>
    <row r="397" spans="1:5" hidden="1">
      <c r="A397" s="69"/>
      <c r="B397" s="70"/>
      <c r="C397" s="71"/>
      <c r="D397" s="71"/>
      <c r="E397" s="102"/>
    </row>
    <row r="398" spans="1:5" ht="29.25" customHeight="1">
      <c r="A398" s="77"/>
      <c r="B398" s="70"/>
      <c r="C398" s="103"/>
      <c r="D398" s="103"/>
      <c r="E398" s="102"/>
    </row>
    <row r="399" spans="1:5" hidden="1">
      <c r="A399" s="69"/>
      <c r="B399" s="70"/>
      <c r="C399" s="71"/>
      <c r="D399" s="71"/>
      <c r="E399" s="102"/>
    </row>
    <row r="400" spans="1:5" hidden="1">
      <c r="A400" s="69"/>
      <c r="B400" s="70"/>
      <c r="C400" s="71"/>
      <c r="D400" s="71"/>
      <c r="E400" s="102"/>
    </row>
    <row r="401" spans="1:6" ht="17.25" customHeight="1">
      <c r="A401" s="110"/>
      <c r="B401" s="70"/>
      <c r="C401" s="103"/>
      <c r="D401" s="71"/>
      <c r="E401" s="102"/>
    </row>
    <row r="402" spans="1:6" hidden="1">
      <c r="A402" s="110"/>
      <c r="B402" s="70"/>
      <c r="C402" s="103"/>
      <c r="D402" s="71"/>
      <c r="E402" s="102"/>
    </row>
    <row r="403" spans="1:6" s="68" customFormat="1" ht="18" customHeight="1">
      <c r="A403" s="65"/>
      <c r="B403" s="66"/>
      <c r="C403" s="67"/>
      <c r="D403" s="67"/>
      <c r="E403" s="102"/>
      <c r="F403" s="111"/>
    </row>
    <row r="404" spans="1:6" s="68" customFormat="1" hidden="1">
      <c r="A404" s="112"/>
      <c r="B404" s="113"/>
      <c r="C404" s="114"/>
      <c r="D404" s="114"/>
      <c r="E404" s="102"/>
    </row>
    <row r="405" spans="1:6" s="68" customFormat="1" hidden="1">
      <c r="A405" s="112"/>
      <c r="B405" s="113"/>
      <c r="C405" s="114"/>
      <c r="D405" s="114"/>
      <c r="E405" s="102"/>
    </row>
    <row r="406" spans="1:6" s="68" customFormat="1" ht="17.25" customHeight="1">
      <c r="A406" s="65"/>
      <c r="B406" s="66"/>
      <c r="C406" s="67"/>
      <c r="D406" s="67"/>
      <c r="E406" s="102"/>
    </row>
    <row r="407" spans="1:6" s="118" customFormat="1">
      <c r="A407" s="115"/>
      <c r="B407" s="116"/>
      <c r="C407" s="117"/>
      <c r="D407" s="117"/>
    </row>
    <row r="408" spans="1:6" s="120" customFormat="1" ht="15.75">
      <c r="A408" s="170"/>
      <c r="B408" s="170"/>
      <c r="C408" s="119"/>
      <c r="D408" s="119"/>
    </row>
    <row r="409" spans="1:6" s="68" customFormat="1" ht="18" customHeight="1">
      <c r="A409" s="121"/>
      <c r="B409" s="113"/>
      <c r="C409" s="106"/>
      <c r="D409" s="106"/>
    </row>
    <row r="410" spans="1:6" s="68" customFormat="1" ht="17.25" customHeight="1">
      <c r="A410" s="122"/>
      <c r="B410" s="66"/>
      <c r="C410" s="106"/>
      <c r="D410" s="106"/>
    </row>
    <row r="411" spans="1:6" ht="16.5" customHeight="1">
      <c r="A411" s="69"/>
      <c r="B411" s="70"/>
      <c r="C411" s="78"/>
      <c r="D411" s="78"/>
    </row>
    <row r="412" spans="1:6" ht="17.25" hidden="1" customHeight="1">
      <c r="A412" s="69"/>
      <c r="B412" s="70"/>
      <c r="C412" s="78"/>
      <c r="D412" s="78"/>
    </row>
    <row r="413" spans="1:6" ht="18" hidden="1" customHeight="1">
      <c r="A413" s="69"/>
      <c r="B413" s="70"/>
      <c r="C413" s="78"/>
      <c r="D413" s="78"/>
    </row>
    <row r="414" spans="1:6" ht="18" customHeight="1">
      <c r="A414" s="69"/>
      <c r="B414" s="70"/>
      <c r="C414" s="78"/>
      <c r="D414" s="78"/>
    </row>
    <row r="415" spans="1:6" ht="17.25" customHeight="1">
      <c r="A415" s="69"/>
      <c r="B415" s="70"/>
      <c r="C415" s="78"/>
      <c r="D415" s="78"/>
    </row>
    <row r="416" spans="1:6" ht="15.75" hidden="1" customHeight="1">
      <c r="A416" s="69"/>
      <c r="B416" s="70"/>
      <c r="C416" s="78"/>
      <c r="D416" s="78"/>
    </row>
    <row r="417" spans="1:4" ht="17.25" hidden="1" customHeight="1">
      <c r="A417" s="69"/>
      <c r="B417" s="70"/>
      <c r="C417" s="78"/>
      <c r="D417" s="78"/>
    </row>
    <row r="418" spans="1:4" ht="18" customHeight="1">
      <c r="A418" s="69"/>
      <c r="B418" s="70"/>
      <c r="C418" s="78"/>
      <c r="D418" s="78"/>
    </row>
  </sheetData>
  <mergeCells count="3">
    <mergeCell ref="A3:D3"/>
    <mergeCell ref="A4:D4"/>
    <mergeCell ref="A408:B408"/>
  </mergeCells>
  <phoneticPr fontId="3" type="noConversion"/>
  <pageMargins left="0.23622047244094491" right="0.23" top="0.15748031496062992" bottom="0.15748031496062992" header="0.23622047244094491" footer="0.23622047244094491"/>
  <pageSetup paperSize="9" scale="76" fitToHeight="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FIN_OTDEL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TDobrynina</dc:creator>
  <cp:lastModifiedBy>КФиЭ - Добрынина Татьяна Анатольевна</cp:lastModifiedBy>
  <cp:lastPrinted>2020-04-17T12:32:04Z</cp:lastPrinted>
  <dcterms:created xsi:type="dcterms:W3CDTF">2009-04-17T06:18:15Z</dcterms:created>
  <dcterms:modified xsi:type="dcterms:W3CDTF">2020-04-21T11:39:55Z</dcterms:modified>
</cp:coreProperties>
</file>